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공사\01. 개보수\43. 노후 실습공간(71, 85병동) 개선공사\2. 공사\2. 계약요청\"/>
    </mc:Choice>
  </mc:AlternateContent>
  <xr:revisionPtr revIDLastSave="0" documentId="13_ncr:1_{FB3F549F-6C96-440E-A716-1C778B9EBF5D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공종별내역서!$A$1:$M$387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8" l="1"/>
  <c r="F128" i="6" l="1"/>
  <c r="F126" i="6"/>
  <c r="K346" i="6"/>
  <c r="K344" i="6"/>
  <c r="K343" i="6"/>
  <c r="F318" i="6"/>
  <c r="F317" i="6"/>
  <c r="F265" i="6"/>
  <c r="F262" i="6"/>
  <c r="K260" i="6"/>
  <c r="F255" i="6"/>
  <c r="K254" i="6"/>
  <c r="F253" i="6"/>
  <c r="K251" i="6"/>
  <c r="F250" i="6"/>
  <c r="K248" i="6"/>
  <c r="F121" i="6"/>
  <c r="K119" i="6"/>
  <c r="F118" i="6"/>
  <c r="K116" i="6"/>
  <c r="F115" i="6"/>
  <c r="F114" i="6"/>
  <c r="K113" i="6"/>
  <c r="K109" i="6"/>
  <c r="K106" i="6"/>
  <c r="F104" i="6"/>
  <c r="K103" i="6"/>
  <c r="F102" i="6"/>
  <c r="J365" i="6"/>
  <c r="K66" i="6"/>
  <c r="F65" i="6"/>
  <c r="K62" i="6"/>
  <c r="F61" i="6"/>
  <c r="F60" i="6"/>
  <c r="K59" i="6"/>
  <c r="H70" i="6"/>
  <c r="J73" i="6"/>
  <c r="H72" i="6"/>
  <c r="H30" i="6"/>
  <c r="H303" i="6"/>
  <c r="H212" i="6"/>
  <c r="H204" i="6"/>
  <c r="J56" i="6"/>
  <c r="H54" i="6"/>
  <c r="J54" i="6"/>
  <c r="H53" i="6"/>
  <c r="H366" i="6"/>
  <c r="J366" i="6"/>
  <c r="F365" i="6"/>
  <c r="H365" i="6"/>
  <c r="H346" i="6"/>
  <c r="J346" i="6"/>
  <c r="H345" i="6"/>
  <c r="J345" i="6"/>
  <c r="F344" i="6"/>
  <c r="H344" i="6"/>
  <c r="J344" i="6"/>
  <c r="F343" i="6"/>
  <c r="H343" i="6"/>
  <c r="J343" i="6"/>
  <c r="H342" i="6"/>
  <c r="J342" i="6"/>
  <c r="H341" i="6"/>
  <c r="J341" i="6"/>
  <c r="F322" i="6"/>
  <c r="H322" i="6"/>
  <c r="J322" i="6"/>
  <c r="K322" i="6"/>
  <c r="F321" i="6"/>
  <c r="H321" i="6"/>
  <c r="J321" i="6"/>
  <c r="K321" i="6"/>
  <c r="H320" i="6"/>
  <c r="J320" i="6"/>
  <c r="H319" i="6"/>
  <c r="J319" i="6"/>
  <c r="H318" i="6"/>
  <c r="J318" i="6"/>
  <c r="K318" i="6"/>
  <c r="H317" i="6"/>
  <c r="J317" i="6"/>
  <c r="F309" i="6"/>
  <c r="H309" i="6"/>
  <c r="J309" i="6"/>
  <c r="K309" i="6"/>
  <c r="J301" i="6"/>
  <c r="F268" i="6"/>
  <c r="H268" i="6"/>
  <c r="J268" i="6"/>
  <c r="K268" i="6"/>
  <c r="F267" i="6"/>
  <c r="H267" i="6"/>
  <c r="J267" i="6"/>
  <c r="K267" i="6"/>
  <c r="F266" i="6"/>
  <c r="H266" i="6"/>
  <c r="J266" i="6"/>
  <c r="K266" i="6"/>
  <c r="H265" i="6"/>
  <c r="J265" i="6"/>
  <c r="F264" i="6"/>
  <c r="H264" i="6"/>
  <c r="J264" i="6"/>
  <c r="K264" i="6"/>
  <c r="F263" i="6"/>
  <c r="H263" i="6"/>
  <c r="J263" i="6"/>
  <c r="K263" i="6"/>
  <c r="H262" i="6"/>
  <c r="J262" i="6"/>
  <c r="K262" i="6"/>
  <c r="H261" i="6"/>
  <c r="J261" i="6"/>
  <c r="H260" i="6"/>
  <c r="J260" i="6"/>
  <c r="F259" i="6"/>
  <c r="H259" i="6"/>
  <c r="J259" i="6"/>
  <c r="K259" i="6"/>
  <c r="F258" i="6"/>
  <c r="H258" i="6"/>
  <c r="J258" i="6"/>
  <c r="K258" i="6"/>
  <c r="F257" i="6"/>
  <c r="H257" i="6"/>
  <c r="J257" i="6"/>
  <c r="K257" i="6"/>
  <c r="F256" i="6"/>
  <c r="H256" i="6"/>
  <c r="J256" i="6"/>
  <c r="K256" i="6"/>
  <c r="H255" i="6"/>
  <c r="J255" i="6"/>
  <c r="H254" i="6"/>
  <c r="J254" i="6"/>
  <c r="H253" i="6"/>
  <c r="J253" i="6"/>
  <c r="F252" i="6"/>
  <c r="H252" i="6"/>
  <c r="J252" i="6"/>
  <c r="K252" i="6"/>
  <c r="F251" i="6"/>
  <c r="H251" i="6"/>
  <c r="J251" i="6"/>
  <c r="H250" i="6"/>
  <c r="J250" i="6"/>
  <c r="H249" i="6"/>
  <c r="J249" i="6"/>
  <c r="H248" i="6"/>
  <c r="J248" i="6"/>
  <c r="F247" i="6"/>
  <c r="H247" i="6"/>
  <c r="J247" i="6"/>
  <c r="K247" i="6"/>
  <c r="F246" i="6"/>
  <c r="H246" i="6"/>
  <c r="J246" i="6"/>
  <c r="K246" i="6"/>
  <c r="F245" i="6"/>
  <c r="H245" i="6"/>
  <c r="J245" i="6"/>
  <c r="K245" i="6"/>
  <c r="H165" i="6"/>
  <c r="J165" i="6"/>
  <c r="F129" i="6"/>
  <c r="H129" i="6"/>
  <c r="J129" i="6"/>
  <c r="K129" i="6"/>
  <c r="H128" i="6"/>
  <c r="J128" i="6"/>
  <c r="K128" i="6"/>
  <c r="F127" i="6"/>
  <c r="H127" i="6"/>
  <c r="J127" i="6"/>
  <c r="K127" i="6"/>
  <c r="H126" i="6"/>
  <c r="J126" i="6"/>
  <c r="K126" i="6"/>
  <c r="F125" i="6"/>
  <c r="H125" i="6"/>
  <c r="J125" i="6"/>
  <c r="K125" i="6"/>
  <c r="F124" i="6"/>
  <c r="H124" i="6"/>
  <c r="J124" i="6"/>
  <c r="K124" i="6"/>
  <c r="F123" i="6"/>
  <c r="H123" i="6"/>
  <c r="J123" i="6"/>
  <c r="K123" i="6"/>
  <c r="F122" i="6"/>
  <c r="H122" i="6"/>
  <c r="J122" i="6"/>
  <c r="K122" i="6"/>
  <c r="H121" i="6"/>
  <c r="J121" i="6"/>
  <c r="K121" i="6"/>
  <c r="F120" i="6"/>
  <c r="H120" i="6"/>
  <c r="J120" i="6"/>
  <c r="L120" i="6" s="1"/>
  <c r="K120" i="6"/>
  <c r="F119" i="6"/>
  <c r="H119" i="6"/>
  <c r="J119" i="6"/>
  <c r="H118" i="6"/>
  <c r="J118" i="6"/>
  <c r="L118" i="6" s="1"/>
  <c r="K118" i="6"/>
  <c r="F117" i="6"/>
  <c r="H117" i="6"/>
  <c r="J117" i="6"/>
  <c r="K117" i="6"/>
  <c r="F116" i="6"/>
  <c r="H116" i="6"/>
  <c r="J116" i="6"/>
  <c r="H115" i="6"/>
  <c r="J115" i="6"/>
  <c r="K115" i="6"/>
  <c r="H114" i="6"/>
  <c r="J114" i="6"/>
  <c r="H113" i="6"/>
  <c r="J113" i="6"/>
  <c r="F112" i="6"/>
  <c r="H112" i="6"/>
  <c r="J112" i="6"/>
  <c r="L112" i="6" s="1"/>
  <c r="K112" i="6"/>
  <c r="F111" i="6"/>
  <c r="H111" i="6"/>
  <c r="J111" i="6"/>
  <c r="K111" i="6"/>
  <c r="F110" i="6"/>
  <c r="H110" i="6"/>
  <c r="J110" i="6"/>
  <c r="K110" i="6"/>
  <c r="F109" i="6"/>
  <c r="H109" i="6"/>
  <c r="J109" i="6"/>
  <c r="F108" i="6"/>
  <c r="H108" i="6"/>
  <c r="J108" i="6"/>
  <c r="K108" i="6"/>
  <c r="H107" i="6"/>
  <c r="J107" i="6"/>
  <c r="H106" i="6"/>
  <c r="J106" i="6"/>
  <c r="F105" i="6"/>
  <c r="H105" i="6"/>
  <c r="J105" i="6"/>
  <c r="K105" i="6"/>
  <c r="H104" i="6"/>
  <c r="J104" i="6"/>
  <c r="K104" i="6"/>
  <c r="H103" i="6"/>
  <c r="J103" i="6"/>
  <c r="H102" i="6"/>
  <c r="J102" i="6"/>
  <c r="F101" i="6"/>
  <c r="H101" i="6"/>
  <c r="J101" i="6"/>
  <c r="K101" i="6"/>
  <c r="J71" i="6"/>
  <c r="J70" i="6"/>
  <c r="F66" i="6"/>
  <c r="H66" i="6"/>
  <c r="J66" i="6"/>
  <c r="H65" i="6"/>
  <c r="J65" i="6"/>
  <c r="H64" i="6"/>
  <c r="J64" i="6"/>
  <c r="F63" i="6"/>
  <c r="H63" i="6"/>
  <c r="J63" i="6"/>
  <c r="K63" i="6"/>
  <c r="F62" i="6"/>
  <c r="H62" i="6"/>
  <c r="J62" i="6"/>
  <c r="H61" i="6"/>
  <c r="J61" i="6"/>
  <c r="H60" i="6"/>
  <c r="J60" i="6"/>
  <c r="H59" i="6"/>
  <c r="J59" i="6"/>
  <c r="F58" i="6"/>
  <c r="H58" i="6"/>
  <c r="J58" i="6"/>
  <c r="K58" i="6"/>
  <c r="F57" i="6"/>
  <c r="H57" i="6"/>
  <c r="J57" i="6"/>
  <c r="K57" i="6"/>
  <c r="H45" i="6"/>
  <c r="J36" i="6"/>
  <c r="L262" i="6" l="1"/>
  <c r="L61" i="6"/>
  <c r="L116" i="6"/>
  <c r="L344" i="6"/>
  <c r="L57" i="6"/>
  <c r="L129" i="6"/>
  <c r="L121" i="6"/>
  <c r="L123" i="6"/>
  <c r="L66" i="6"/>
  <c r="L111" i="6"/>
  <c r="L110" i="6"/>
  <c r="J159" i="6"/>
  <c r="J304" i="6"/>
  <c r="K317" i="6"/>
  <c r="H294" i="6"/>
  <c r="H150" i="6"/>
  <c r="H210" i="6"/>
  <c r="H41" i="6"/>
  <c r="L321" i="6"/>
  <c r="H305" i="6"/>
  <c r="H161" i="6"/>
  <c r="J306" i="6"/>
  <c r="J162" i="6"/>
  <c r="F261" i="6"/>
  <c r="K261" i="6"/>
  <c r="F59" i="6"/>
  <c r="L59" i="6" s="1"/>
  <c r="J77" i="6"/>
  <c r="J99" i="6" s="1"/>
  <c r="I11" i="7" s="1"/>
  <c r="J11" i="7" s="1"/>
  <c r="J221" i="6"/>
  <c r="J243" i="6" s="1"/>
  <c r="I17" i="7" s="1"/>
  <c r="J17" i="7" s="1"/>
  <c r="K60" i="6"/>
  <c r="K102" i="6"/>
  <c r="F64" i="6"/>
  <c r="L64" i="6" s="1"/>
  <c r="K64" i="6"/>
  <c r="J302" i="6"/>
  <c r="J158" i="6"/>
  <c r="K365" i="6"/>
  <c r="J204" i="6"/>
  <c r="H302" i="6"/>
  <c r="H158" i="6"/>
  <c r="H295" i="6"/>
  <c r="H151" i="6"/>
  <c r="F107" i="6"/>
  <c r="K107" i="6"/>
  <c r="K61" i="6"/>
  <c r="K65" i="6"/>
  <c r="F260" i="6"/>
  <c r="L343" i="6"/>
  <c r="H174" i="6"/>
  <c r="H6" i="6"/>
  <c r="J210" i="6"/>
  <c r="J41" i="6"/>
  <c r="J295" i="6"/>
  <c r="J151" i="6"/>
  <c r="H298" i="6"/>
  <c r="H154" i="6"/>
  <c r="L108" i="6"/>
  <c r="F248" i="6"/>
  <c r="H31" i="6"/>
  <c r="H199" i="6"/>
  <c r="L365" i="6"/>
  <c r="F113" i="6"/>
  <c r="J69" i="6"/>
  <c r="J387" i="6"/>
  <c r="I23" i="7" s="1"/>
  <c r="J23" i="7" s="1"/>
  <c r="H35" i="6"/>
  <c r="H207" i="6"/>
  <c r="F249" i="6"/>
  <c r="F291" i="6" s="1"/>
  <c r="E18" i="7" s="1"/>
  <c r="K249" i="6"/>
  <c r="J299" i="6"/>
  <c r="J155" i="6"/>
  <c r="K253" i="6"/>
  <c r="F346" i="6"/>
  <c r="L346" i="6" s="1"/>
  <c r="K250" i="6"/>
  <c r="H42" i="6"/>
  <c r="H205" i="6"/>
  <c r="J200" i="6"/>
  <c r="J32" i="6"/>
  <c r="F106" i="6"/>
  <c r="F103" i="6"/>
  <c r="L103" i="6" s="1"/>
  <c r="K114" i="6"/>
  <c r="F254" i="6"/>
  <c r="L254" i="6" s="1"/>
  <c r="K265" i="6"/>
  <c r="H56" i="6"/>
  <c r="H159" i="6"/>
  <c r="H304" i="6"/>
  <c r="J305" i="6"/>
  <c r="J161" i="6"/>
  <c r="J42" i="6"/>
  <c r="J205" i="6"/>
  <c r="L63" i="6"/>
  <c r="H387" i="6"/>
  <c r="G23" i="7" s="1"/>
  <c r="H23" i="7" s="1"/>
  <c r="J298" i="6"/>
  <c r="J154" i="6"/>
  <c r="J303" i="6"/>
  <c r="J160" i="6"/>
  <c r="J45" i="6"/>
  <c r="J209" i="6"/>
  <c r="H55" i="6"/>
  <c r="H39" i="6"/>
  <c r="H211" i="6"/>
  <c r="J294" i="6"/>
  <c r="J150" i="6"/>
  <c r="K255" i="6"/>
  <c r="H363" i="6"/>
  <c r="G22" i="7" s="1"/>
  <c r="H22" i="7" s="1"/>
  <c r="J174" i="6"/>
  <c r="J6" i="6"/>
  <c r="J53" i="6"/>
  <c r="H301" i="6"/>
  <c r="H157" i="6"/>
  <c r="H44" i="6"/>
  <c r="H160" i="6"/>
  <c r="H209" i="6"/>
  <c r="J55" i="6"/>
  <c r="H198" i="6"/>
  <c r="J157" i="6"/>
  <c r="J67" i="6"/>
  <c r="J68" i="6"/>
  <c r="H36" i="6"/>
  <c r="L128" i="6"/>
  <c r="J72" i="6"/>
  <c r="H73" i="6"/>
  <c r="J363" i="6"/>
  <c r="I22" i="7" s="1"/>
  <c r="J22" i="7" s="1"/>
  <c r="L322" i="6"/>
  <c r="J339" i="6"/>
  <c r="I21" i="7" s="1"/>
  <c r="J21" i="7" s="1"/>
  <c r="H339" i="6"/>
  <c r="G21" i="7" s="1"/>
  <c r="H21" i="7" s="1"/>
  <c r="L318" i="6"/>
  <c r="L317" i="6"/>
  <c r="L309" i="6"/>
  <c r="L268" i="6"/>
  <c r="L267" i="6"/>
  <c r="L266" i="6"/>
  <c r="L265" i="6"/>
  <c r="L264" i="6"/>
  <c r="L263" i="6"/>
  <c r="L261" i="6"/>
  <c r="L260" i="6"/>
  <c r="L259" i="6"/>
  <c r="L258" i="6"/>
  <c r="L257" i="6"/>
  <c r="L256" i="6"/>
  <c r="L255" i="6"/>
  <c r="L253" i="6"/>
  <c r="L252" i="6"/>
  <c r="J291" i="6"/>
  <c r="I18" i="7" s="1"/>
  <c r="J18" i="7" s="1"/>
  <c r="L251" i="6"/>
  <c r="H291" i="6"/>
  <c r="G18" i="7" s="1"/>
  <c r="H18" i="7" s="1"/>
  <c r="L250" i="6"/>
  <c r="L248" i="6"/>
  <c r="L247" i="6"/>
  <c r="L246" i="6"/>
  <c r="L245" i="6"/>
  <c r="L127" i="6"/>
  <c r="L126" i="6"/>
  <c r="L125" i="6"/>
  <c r="L124" i="6"/>
  <c r="L122" i="6"/>
  <c r="L119" i="6"/>
  <c r="L117" i="6"/>
  <c r="L115" i="6"/>
  <c r="L114" i="6"/>
  <c r="L113" i="6"/>
  <c r="L109" i="6"/>
  <c r="F147" i="6"/>
  <c r="E12" i="7" s="1"/>
  <c r="F12" i="7" s="1"/>
  <c r="L107" i="6"/>
  <c r="L106" i="6"/>
  <c r="L105" i="6"/>
  <c r="L104" i="6"/>
  <c r="H147" i="6"/>
  <c r="G12" i="7" s="1"/>
  <c r="H12" i="7" s="1"/>
  <c r="J147" i="6"/>
  <c r="I12" i="7" s="1"/>
  <c r="J12" i="7" s="1"/>
  <c r="L102" i="6"/>
  <c r="L101" i="6"/>
  <c r="L65" i="6"/>
  <c r="L62" i="6"/>
  <c r="L60" i="6"/>
  <c r="L58" i="6"/>
  <c r="H71" i="6"/>
  <c r="J38" i="6"/>
  <c r="H38" i="6"/>
  <c r="H69" i="6"/>
  <c r="H68" i="6"/>
  <c r="H67" i="6"/>
  <c r="J75" i="6" l="1"/>
  <c r="I10" i="7" s="1"/>
  <c r="J10" i="7" s="1"/>
  <c r="H308" i="6"/>
  <c r="H164" i="6"/>
  <c r="J31" i="6"/>
  <c r="J199" i="6"/>
  <c r="H300" i="6"/>
  <c r="H156" i="6"/>
  <c r="J39" i="6"/>
  <c r="J211" i="6"/>
  <c r="J34" i="6"/>
  <c r="J201" i="6"/>
  <c r="H43" i="6"/>
  <c r="H206" i="6"/>
  <c r="J307" i="6"/>
  <c r="J163" i="6"/>
  <c r="J29" i="6"/>
  <c r="J197" i="6"/>
  <c r="J43" i="6"/>
  <c r="J206" i="6"/>
  <c r="L249" i="6"/>
  <c r="J297" i="6"/>
  <c r="J153" i="6"/>
  <c r="H306" i="6"/>
  <c r="H162" i="6"/>
  <c r="H34" i="6"/>
  <c r="H201" i="6"/>
  <c r="H75" i="6"/>
  <c r="G10" i="7" s="1"/>
  <c r="H10" i="7" s="1"/>
  <c r="H296" i="6"/>
  <c r="H152" i="6"/>
  <c r="F345" i="6"/>
  <c r="L345" i="6" s="1"/>
  <c r="K345" i="6"/>
  <c r="J202" i="6"/>
  <c r="J33" i="6"/>
  <c r="J5" i="6"/>
  <c r="J27" i="6" s="1"/>
  <c r="I8" i="7" s="1"/>
  <c r="J8" i="7" s="1"/>
  <c r="J173" i="6"/>
  <c r="J195" i="6" s="1"/>
  <c r="I15" i="7" s="1"/>
  <c r="J15" i="7" s="1"/>
  <c r="F341" i="6"/>
  <c r="L341" i="6" s="1"/>
  <c r="K341" i="6"/>
  <c r="H202" i="6"/>
  <c r="H33" i="6"/>
  <c r="J212" i="6"/>
  <c r="J44" i="6"/>
  <c r="H299" i="6"/>
  <c r="H155" i="6"/>
  <c r="H297" i="6"/>
  <c r="H153" i="6"/>
  <c r="H203" i="6"/>
  <c r="H40" i="6"/>
  <c r="H200" i="6"/>
  <c r="H32" i="6"/>
  <c r="K319" i="6"/>
  <c r="F319" i="6"/>
  <c r="J208" i="6"/>
  <c r="J37" i="6"/>
  <c r="J203" i="6"/>
  <c r="J40" i="6"/>
  <c r="L291" i="6"/>
  <c r="H77" i="6"/>
  <c r="H99" i="6" s="1"/>
  <c r="G11" i="7" s="1"/>
  <c r="H11" i="7" s="1"/>
  <c r="H221" i="6"/>
  <c r="H243" i="6" s="1"/>
  <c r="G17" i="7" s="1"/>
  <c r="H17" i="7" s="1"/>
  <c r="J300" i="6"/>
  <c r="J156" i="6"/>
  <c r="H5" i="6"/>
  <c r="H27" i="6" s="1"/>
  <c r="G8" i="7" s="1"/>
  <c r="H8" i="7" s="1"/>
  <c r="H173" i="6"/>
  <c r="H195" i="6" s="1"/>
  <c r="G15" i="7" s="1"/>
  <c r="H15" i="7" s="1"/>
  <c r="H29" i="6"/>
  <c r="H197" i="6"/>
  <c r="H307" i="6"/>
  <c r="H163" i="6"/>
  <c r="F342" i="6"/>
  <c r="K342" i="6"/>
  <c r="J30" i="6"/>
  <c r="J198" i="6"/>
  <c r="J296" i="6"/>
  <c r="J152" i="6"/>
  <c r="F320" i="6"/>
  <c r="L320" i="6" s="1"/>
  <c r="K320" i="6"/>
  <c r="L147" i="6"/>
  <c r="H293" i="6"/>
  <c r="H149" i="6"/>
  <c r="F165" i="6"/>
  <c r="L165" i="6" s="1"/>
  <c r="K165" i="6"/>
  <c r="J35" i="6"/>
  <c r="J207" i="6"/>
  <c r="G20" i="7"/>
  <c r="H20" i="7" s="1"/>
  <c r="J293" i="6"/>
  <c r="J149" i="6"/>
  <c r="H208" i="6"/>
  <c r="H37" i="6"/>
  <c r="I20" i="7"/>
  <c r="J20" i="7" s="1"/>
  <c r="F18" i="7"/>
  <c r="L18" i="7" s="1"/>
  <c r="K18" i="7"/>
  <c r="L12" i="7"/>
  <c r="K12" i="7"/>
  <c r="J171" i="6" l="1"/>
  <c r="I13" i="7" s="1"/>
  <c r="J13" i="7" s="1"/>
  <c r="J308" i="6"/>
  <c r="J164" i="6"/>
  <c r="H315" i="6"/>
  <c r="G19" i="7" s="1"/>
  <c r="H19" i="7" s="1"/>
  <c r="F301" i="6"/>
  <c r="L301" i="6" s="1"/>
  <c r="K301" i="6"/>
  <c r="K150" i="6"/>
  <c r="F150" i="6"/>
  <c r="L150" i="6" s="1"/>
  <c r="F339" i="6"/>
  <c r="E21" i="7" s="1"/>
  <c r="L319" i="6"/>
  <c r="L339" i="6" s="1"/>
  <c r="H171" i="6"/>
  <c r="G13" i="7" s="1"/>
  <c r="H13" i="7" s="1"/>
  <c r="J51" i="6"/>
  <c r="I9" i="7" s="1"/>
  <c r="J9" i="7" s="1"/>
  <c r="I7" i="7" s="1"/>
  <c r="J7" i="7" s="1"/>
  <c r="K294" i="6"/>
  <c r="F294" i="6"/>
  <c r="L294" i="6" s="1"/>
  <c r="K173" i="6"/>
  <c r="F173" i="6"/>
  <c r="F32" i="6"/>
  <c r="L32" i="6" s="1"/>
  <c r="K32" i="6"/>
  <c r="K157" i="6"/>
  <c r="F157" i="6"/>
  <c r="L157" i="6" s="1"/>
  <c r="H219" i="6"/>
  <c r="G16" i="7" s="1"/>
  <c r="H16" i="7" s="1"/>
  <c r="G14" i="7" s="1"/>
  <c r="H14" i="7" s="1"/>
  <c r="F6" i="6"/>
  <c r="L6" i="6" s="1"/>
  <c r="K6" i="6"/>
  <c r="F5" i="6"/>
  <c r="K5" i="6"/>
  <c r="J315" i="6"/>
  <c r="I19" i="7" s="1"/>
  <c r="J19" i="7" s="1"/>
  <c r="K200" i="6"/>
  <c r="F200" i="6"/>
  <c r="L200" i="6" s="1"/>
  <c r="H51" i="6"/>
  <c r="G9" i="7" s="1"/>
  <c r="H9" i="7" s="1"/>
  <c r="F174" i="6"/>
  <c r="L174" i="6" s="1"/>
  <c r="K174" i="6"/>
  <c r="F366" i="6"/>
  <c r="K366" i="6"/>
  <c r="F70" i="6"/>
  <c r="L70" i="6" s="1"/>
  <c r="K70" i="6"/>
  <c r="J219" i="6"/>
  <c r="I16" i="7" s="1"/>
  <c r="J16" i="7" s="1"/>
  <c r="F363" i="6"/>
  <c r="E22" i="7" s="1"/>
  <c r="L342" i="6"/>
  <c r="L363" i="6" s="1"/>
  <c r="G7" i="7" l="1"/>
  <c r="H7" i="7" s="1"/>
  <c r="G6" i="7" s="1"/>
  <c r="H6" i="7" s="1"/>
  <c r="G5" i="7" s="1"/>
  <c r="H5" i="7" s="1"/>
  <c r="H27" i="7" s="1"/>
  <c r="E8" i="8"/>
  <c r="F22" i="7"/>
  <c r="L22" i="7" s="1"/>
  <c r="K22" i="7"/>
  <c r="K206" i="6"/>
  <c r="F206" i="6"/>
  <c r="L206" i="6" s="1"/>
  <c r="L366" i="6"/>
  <c r="L387" i="6" s="1"/>
  <c r="F387" i="6"/>
  <c r="E23" i="7" s="1"/>
  <c r="F207" i="6"/>
  <c r="L207" i="6" s="1"/>
  <c r="K207" i="6"/>
  <c r="K35" i="6"/>
  <c r="F35" i="6"/>
  <c r="L35" i="6" s="1"/>
  <c r="F158" i="6"/>
  <c r="L158" i="6" s="1"/>
  <c r="K158" i="6"/>
  <c r="F44" i="6"/>
  <c r="L44" i="6" s="1"/>
  <c r="K44" i="6"/>
  <c r="F198" i="6"/>
  <c r="L198" i="6" s="1"/>
  <c r="K198" i="6"/>
  <c r="K210" i="6"/>
  <c r="F210" i="6"/>
  <c r="L210" i="6" s="1"/>
  <c r="F212" i="6"/>
  <c r="L212" i="6" s="1"/>
  <c r="K212" i="6"/>
  <c r="K39" i="6"/>
  <c r="F39" i="6"/>
  <c r="L39" i="6" s="1"/>
  <c r="K149" i="6"/>
  <c r="F149" i="6"/>
  <c r="F209" i="6"/>
  <c r="L209" i="6" s="1"/>
  <c r="K209" i="6"/>
  <c r="F30" i="6"/>
  <c r="L30" i="6" s="1"/>
  <c r="K30" i="6"/>
  <c r="F40" i="6"/>
  <c r="L40" i="6" s="1"/>
  <c r="K40" i="6"/>
  <c r="F293" i="6"/>
  <c r="K293" i="6"/>
  <c r="F45" i="6"/>
  <c r="L45" i="6" s="1"/>
  <c r="K45" i="6"/>
  <c r="F54" i="6"/>
  <c r="L54" i="6" s="1"/>
  <c r="K54" i="6"/>
  <c r="K203" i="6"/>
  <c r="F203" i="6"/>
  <c r="L203" i="6" s="1"/>
  <c r="K153" i="6"/>
  <c r="F153" i="6"/>
  <c r="L153" i="6" s="1"/>
  <c r="K221" i="6"/>
  <c r="F221" i="6"/>
  <c r="F304" i="6"/>
  <c r="L304" i="6" s="1"/>
  <c r="K304" i="6"/>
  <c r="K199" i="6"/>
  <c r="F199" i="6"/>
  <c r="L199" i="6" s="1"/>
  <c r="L5" i="6"/>
  <c r="L27" i="6" s="1"/>
  <c r="F27" i="6"/>
  <c r="E8" i="7" s="1"/>
  <c r="F298" i="6"/>
  <c r="L298" i="6" s="1"/>
  <c r="K298" i="6"/>
  <c r="F31" i="6"/>
  <c r="L31" i="6" s="1"/>
  <c r="K31" i="6"/>
  <c r="K38" i="6"/>
  <c r="F38" i="6"/>
  <c r="L38" i="6" s="1"/>
  <c r="F302" i="6"/>
  <c r="L302" i="6" s="1"/>
  <c r="K302" i="6"/>
  <c r="F161" i="6"/>
  <c r="L161" i="6" s="1"/>
  <c r="K161" i="6"/>
  <c r="F41" i="6"/>
  <c r="L41" i="6" s="1"/>
  <c r="K41" i="6"/>
  <c r="F55" i="6"/>
  <c r="L55" i="6" s="1"/>
  <c r="K55" i="6"/>
  <c r="F211" i="6"/>
  <c r="L211" i="6" s="1"/>
  <c r="K211" i="6"/>
  <c r="F208" i="6"/>
  <c r="L208" i="6" s="1"/>
  <c r="K208" i="6"/>
  <c r="F305" i="6"/>
  <c r="L305" i="6" s="1"/>
  <c r="K305" i="6"/>
  <c r="F195" i="6"/>
  <c r="E15" i="7" s="1"/>
  <c r="L173" i="6"/>
  <c r="L195" i="6" s="1"/>
  <c r="K297" i="6"/>
  <c r="F297" i="6"/>
  <c r="L297" i="6" s="1"/>
  <c r="I14" i="7"/>
  <c r="J14" i="7" s="1"/>
  <c r="I6" i="7" s="1"/>
  <c r="J6" i="7" s="1"/>
  <c r="I5" i="7" s="1"/>
  <c r="J5" i="7" s="1"/>
  <c r="F77" i="6"/>
  <c r="K77" i="6"/>
  <c r="K197" i="6"/>
  <c r="F197" i="6"/>
  <c r="K56" i="6"/>
  <c r="F56" i="6"/>
  <c r="L56" i="6" s="1"/>
  <c r="F154" i="6"/>
  <c r="L154" i="6" s="1"/>
  <c r="K154" i="6"/>
  <c r="F159" i="6"/>
  <c r="L159" i="6" s="1"/>
  <c r="K159" i="6"/>
  <c r="K43" i="6"/>
  <c r="F43" i="6"/>
  <c r="L43" i="6" s="1"/>
  <c r="F37" i="6"/>
  <c r="L37" i="6" s="1"/>
  <c r="K37" i="6"/>
  <c r="K21" i="7"/>
  <c r="F21" i="7"/>
  <c r="F205" i="6"/>
  <c r="L205" i="6" s="1"/>
  <c r="K205" i="6"/>
  <c r="F42" i="6"/>
  <c r="L42" i="6" s="1"/>
  <c r="K42" i="6"/>
  <c r="K29" i="6"/>
  <c r="F29" i="6"/>
  <c r="J27" i="7" l="1"/>
  <c r="E11" i="8"/>
  <c r="K8" i="7"/>
  <c r="F8" i="7"/>
  <c r="L21" i="7"/>
  <c r="E20" i="7"/>
  <c r="L197" i="6"/>
  <c r="F155" i="6"/>
  <c r="L155" i="6" s="1"/>
  <c r="K155" i="6"/>
  <c r="F162" i="6"/>
  <c r="L162" i="6" s="1"/>
  <c r="K162" i="6"/>
  <c r="K163" i="6"/>
  <c r="F163" i="6"/>
  <c r="L163" i="6" s="1"/>
  <c r="F73" i="6"/>
  <c r="L73" i="6" s="1"/>
  <c r="K73" i="6"/>
  <c r="F296" i="6"/>
  <c r="L296" i="6" s="1"/>
  <c r="K296" i="6"/>
  <c r="F295" i="6"/>
  <c r="L295" i="6" s="1"/>
  <c r="K295" i="6"/>
  <c r="K23" i="7"/>
  <c r="F23" i="7"/>
  <c r="L23" i="7" s="1"/>
  <c r="T23" i="7" s="1"/>
  <c r="E29" i="8" s="1"/>
  <c r="L29" i="6"/>
  <c r="K15" i="7"/>
  <c r="F15" i="7"/>
  <c r="F299" i="6"/>
  <c r="L299" i="6" s="1"/>
  <c r="K299" i="6"/>
  <c r="K160" i="6"/>
  <c r="F160" i="6"/>
  <c r="L160" i="6" s="1"/>
  <c r="F204" i="6"/>
  <c r="L204" i="6" s="1"/>
  <c r="K204" i="6"/>
  <c r="K36" i="6"/>
  <c r="F36" i="6"/>
  <c r="L36" i="6" s="1"/>
  <c r="K306" i="6"/>
  <c r="F306" i="6"/>
  <c r="L306" i="6" s="1"/>
  <c r="K303" i="6"/>
  <c r="F303" i="6"/>
  <c r="L303" i="6" s="1"/>
  <c r="L221" i="6"/>
  <c r="L243" i="6" s="1"/>
  <c r="F243" i="6"/>
  <c r="E17" i="7" s="1"/>
  <c r="L149" i="6"/>
  <c r="K72" i="6"/>
  <c r="F72" i="6"/>
  <c r="L72" i="6" s="1"/>
  <c r="L293" i="6"/>
  <c r="F307" i="6"/>
  <c r="L307" i="6" s="1"/>
  <c r="K307" i="6"/>
  <c r="L77" i="6"/>
  <c r="L99" i="6" s="1"/>
  <c r="F99" i="6"/>
  <c r="E11" i="7" s="1"/>
  <c r="F152" i="6"/>
  <c r="L152" i="6" s="1"/>
  <c r="K152" i="6"/>
  <c r="F151" i="6"/>
  <c r="L151" i="6" s="1"/>
  <c r="K151" i="6"/>
  <c r="E9" i="8"/>
  <c r="E10" i="8" s="1"/>
  <c r="E16" i="8"/>
  <c r="E15" i="8"/>
  <c r="E14" i="8"/>
  <c r="E19" i="8" s="1"/>
  <c r="K300" i="6" l="1"/>
  <c r="F300" i="6"/>
  <c r="L300" i="6" s="1"/>
  <c r="F67" i="6"/>
  <c r="L67" i="6" s="1"/>
  <c r="K67" i="6"/>
  <c r="K33" i="6"/>
  <c r="F33" i="6"/>
  <c r="K68" i="6"/>
  <c r="F68" i="6"/>
  <c r="L68" i="6" s="1"/>
  <c r="K71" i="6"/>
  <c r="F71" i="6"/>
  <c r="L71" i="6" s="1"/>
  <c r="L15" i="7"/>
  <c r="K17" i="7"/>
  <c r="F17" i="7"/>
  <c r="L17" i="7" s="1"/>
  <c r="L8" i="7"/>
  <c r="K11" i="7"/>
  <c r="F11" i="7"/>
  <c r="L11" i="7" s="1"/>
  <c r="F202" i="6"/>
  <c r="L202" i="6" s="1"/>
  <c r="K202" i="6"/>
  <c r="F20" i="7"/>
  <c r="L20" i="7" s="1"/>
  <c r="T20" i="7" s="1"/>
  <c r="E33" i="8" s="1"/>
  <c r="K20" i="7"/>
  <c r="F201" i="6"/>
  <c r="K201" i="6"/>
  <c r="E24" i="8"/>
  <c r="E12" i="8"/>
  <c r="E23" i="8"/>
  <c r="E13" i="8"/>
  <c r="F34" i="6"/>
  <c r="L34" i="6" s="1"/>
  <c r="K34" i="6"/>
  <c r="K69" i="6"/>
  <c r="F69" i="6"/>
  <c r="L69" i="6" s="1"/>
  <c r="K156" i="6"/>
  <c r="F156" i="6"/>
  <c r="L156" i="6" s="1"/>
  <c r="L33" i="6" l="1"/>
  <c r="L51" i="6" s="1"/>
  <c r="F51" i="6"/>
  <c r="E9" i="7" s="1"/>
  <c r="L201" i="6"/>
  <c r="L219" i="6" s="1"/>
  <c r="F219" i="6"/>
  <c r="E16" i="7" s="1"/>
  <c r="K53" i="6"/>
  <c r="F53" i="6"/>
  <c r="F75" i="6" l="1"/>
  <c r="E10" i="7" s="1"/>
  <c r="L53" i="6"/>
  <c r="L75" i="6" s="1"/>
  <c r="F9" i="7"/>
  <c r="K9" i="7"/>
  <c r="F16" i="7"/>
  <c r="K16" i="7"/>
  <c r="L16" i="7" l="1"/>
  <c r="L9" i="7"/>
  <c r="F10" i="7"/>
  <c r="L10" i="7" s="1"/>
  <c r="K10" i="7"/>
  <c r="F308" i="6" l="1"/>
  <c r="K308" i="6"/>
  <c r="F164" i="6"/>
  <c r="K164" i="6"/>
  <c r="L164" i="6" l="1"/>
  <c r="L171" i="6" s="1"/>
  <c r="F171" i="6"/>
  <c r="E13" i="7" s="1"/>
  <c r="L308" i="6"/>
  <c r="L315" i="6" s="1"/>
  <c r="F315" i="6"/>
  <c r="E19" i="7" s="1"/>
  <c r="F19" i="7" l="1"/>
  <c r="K19" i="7"/>
  <c r="K13" i="7"/>
  <c r="F13" i="7"/>
  <c r="L13" i="7" l="1"/>
  <c r="E7" i="7"/>
  <c r="L19" i="7"/>
  <c r="E14" i="7"/>
  <c r="K14" i="7" l="1"/>
  <c r="F14" i="7"/>
  <c r="L14" i="7" s="1"/>
  <c r="F7" i="7"/>
  <c r="K7" i="7"/>
  <c r="E6" i="7" l="1"/>
  <c r="L7" i="7"/>
  <c r="K6" i="7" l="1"/>
  <c r="F6" i="7"/>
  <c r="L6" i="7" l="1"/>
  <c r="E5" i="7"/>
  <c r="F5" i="7" l="1"/>
  <c r="K5" i="7"/>
  <c r="L5" i="7" l="1"/>
  <c r="L27" i="7" s="1"/>
  <c r="F27" i="7"/>
  <c r="E4" i="8"/>
  <c r="E7" i="8" s="1"/>
  <c r="E22" i="8" l="1"/>
  <c r="E21" i="8"/>
  <c r="E20" i="8"/>
  <c r="E18" i="8"/>
  <c r="E17" i="8"/>
  <c r="E25" i="8" l="1"/>
  <c r="E26" i="8" s="1"/>
  <c r="E27" i="8" l="1"/>
  <c r="E30" i="8" l="1"/>
  <c r="E31" i="8" s="1"/>
  <c r="E32" i="8" s="1"/>
  <c r="E34" i="8" s="1"/>
</calcChain>
</file>

<file path=xl/sharedStrings.xml><?xml version="1.0" encoding="utf-8"?>
<sst xmlns="http://schemas.openxmlformats.org/spreadsheetml/2006/main" count="2743" uniqueCount="616">
  <si>
    <t>공 종 별 집 계 표</t>
  </si>
  <si>
    <t>[ 노후진료 및 실습공간 개선공사(기계설비)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</si>
  <si>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</si>
  <si>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</si>
  <si>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</si>
  <si>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</si>
  <si>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</si>
  <si>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</si>
  <si>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</si>
  <si>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</si>
  <si>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</si>
  <si>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</si>
  <si>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</si>
  <si>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</si>
  <si>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</si>
  <si>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</si>
  <si>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</si>
  <si>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</si>
  <si>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</si>
  <si>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</si>
  <si>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</si>
  <si>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</si>
  <si>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</si>
  <si>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</si>
  <si>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</si>
  <si>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</si>
  <si>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</si>
  <si>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</si>
  <si>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</si>
  <si>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</si>
  <si>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</si>
  <si>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</si>
  <si>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</si>
  <si>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</si>
  <si>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</si>
  <si>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</si>
  <si>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</si>
  <si>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</si>
  <si>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</si>
  <si>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</si>
  <si>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</si>
  <si>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</si>
  <si>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</si>
  <si>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</si>
  <si>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</si>
  <si>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</si>
  <si>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</si>
  <si>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</si>
  <si>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</si>
  <si>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</si>
  <si>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</si>
  <si>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노후진료 및 실습공간 개선공사(기계설비)</t>
  </si>
  <si>
    <t/>
  </si>
  <si>
    <t>01</t>
  </si>
  <si>
    <t>0101  기계설비공사</t>
  </si>
  <si>
    <t>0101</t>
  </si>
  <si>
    <t>010101  71병동</t>
  </si>
  <si>
    <t>010101</t>
  </si>
  <si>
    <t>01010101  장비설치공사</t>
  </si>
  <si>
    <t>01010101</t>
  </si>
  <si>
    <t>팬코일유닛(天井형) 설치, 1-WAY</t>
  </si>
  <si>
    <t>480 ㎥/hr</t>
  </si>
  <si>
    <t>대</t>
  </si>
  <si>
    <t>4441224A2316F04CD4F1084D84633</t>
  </si>
  <si>
    <t>T</t>
  </si>
  <si>
    <t>F</t>
  </si>
  <si>
    <t>010101014441224A2316F04CD4F1084D84633</t>
  </si>
  <si>
    <t>팬코일유닛(天井형) 설치, 4-WAY</t>
  </si>
  <si>
    <t>1,020 ㎥/hr</t>
  </si>
  <si>
    <t>4441224A2316F04CD4F1084D84987</t>
  </si>
  <si>
    <t>010101014441224A2316F04CD4F1084D84987</t>
  </si>
  <si>
    <t>[ 합           계 ]</t>
  </si>
  <si>
    <t>TOTAL</t>
  </si>
  <si>
    <t>01010102  위생기구설치공사</t>
  </si>
  <si>
    <t>01010102</t>
  </si>
  <si>
    <t>양변기설치</t>
  </si>
  <si>
    <t>양변기 910C(F/V)</t>
  </si>
  <si>
    <t>SET</t>
  </si>
  <si>
    <t>4441224D301663F9F90268E384546</t>
  </si>
  <si>
    <t>010101024441224D301663F9F90268E384546</t>
  </si>
  <si>
    <t>장애자용손잡이</t>
  </si>
  <si>
    <t>양변기용 L자형</t>
  </si>
  <si>
    <t>EA</t>
  </si>
  <si>
    <t>4441224D0B1676820DE14045141CA</t>
  </si>
  <si>
    <t>010101024441224D0B1676820DE14045141CA</t>
  </si>
  <si>
    <t>양변기용 가동식</t>
  </si>
  <si>
    <t>4441224D0B1676820DE140726C60D</t>
  </si>
  <si>
    <t>010101024441224D0B1676820DE140726C60D</t>
  </si>
  <si>
    <t>각형세면기설치</t>
  </si>
  <si>
    <t>KSL-610, S/L</t>
  </si>
  <si>
    <t>조</t>
  </si>
  <si>
    <t>4441224D301636A179975CA44C0C0</t>
  </si>
  <si>
    <t>010101024441224D301636A179975CA44C0C0</t>
  </si>
  <si>
    <t>세면기금구류설치(샤워겸용수전)</t>
  </si>
  <si>
    <t>P트랩,폼업,앵글밸브포함</t>
  </si>
  <si>
    <t>4441284BA016F767A73FD53E31BF5</t>
  </si>
  <si>
    <t>010101024441284BA016F767A73FD53E31BF5</t>
  </si>
  <si>
    <t>세면기금구류(싱글레버)</t>
  </si>
  <si>
    <t>4441284BA016F767A73FD53E31BF2</t>
  </si>
  <si>
    <t>010101024441284BA016F767A73FD53E31BF2</t>
  </si>
  <si>
    <t>장애자용손잡이 설치</t>
  </si>
  <si>
    <t>세면기용</t>
  </si>
  <si>
    <t>개</t>
  </si>
  <si>
    <t>44412D44DF168BE76F1ECD437F2E3</t>
  </si>
  <si>
    <t>0101010244412D44DF168BE76F1ECD437F2E3</t>
  </si>
  <si>
    <t>오물처리기 설치</t>
  </si>
  <si>
    <t>-</t>
  </si>
  <si>
    <t>4441224D30160948B2466124DCF01</t>
  </si>
  <si>
    <t>010101024441224D30160948B2466124DCF01</t>
  </si>
  <si>
    <t>수채 설치</t>
  </si>
  <si>
    <t>소제용수채, 2S</t>
  </si>
  <si>
    <t>4441224D30160948B2466147A2478</t>
  </si>
  <si>
    <t>010101024441224D30160948B2466147A2478</t>
  </si>
  <si>
    <t>샤워수전 설치</t>
  </si>
  <si>
    <t>노출형, 줄샤워</t>
  </si>
  <si>
    <t>44412D44DF169443FB112EB000A55</t>
  </si>
  <si>
    <t>0101010244412D44DF169443FB112EB000A55</t>
  </si>
  <si>
    <t>수전설치(커플링붙이)</t>
  </si>
  <si>
    <t>15A, 가로꼭지</t>
  </si>
  <si>
    <t>4441224D6D169B67C7C46B68FB75D</t>
  </si>
  <si>
    <t>010101024441224D6D169B67C7C46B68FB75D</t>
  </si>
  <si>
    <t>욕실용선반 설치</t>
  </si>
  <si>
    <t>스테인리스</t>
  </si>
  <si>
    <t>44412D44DF169443FB112EB0110A0</t>
  </si>
  <si>
    <t>0101010244412D44DF169443FB112EB0110A0</t>
  </si>
  <si>
    <t>화장지걸이 설치</t>
  </si>
  <si>
    <t>화장지걸이, SUS</t>
  </si>
  <si>
    <t>4441224D0B167629793EB50773C5D</t>
  </si>
  <si>
    <t>010101024441224D0B167629793EB50773C5D</t>
  </si>
  <si>
    <t>수건걸이 설치</t>
  </si>
  <si>
    <t>BAR 형</t>
  </si>
  <si>
    <t>44412D44DF168BE706988640AB238</t>
  </si>
  <si>
    <t>0101010244412D44DF168BE706988640AB238</t>
  </si>
  <si>
    <t>페이퍼타올기 설치</t>
  </si>
  <si>
    <t>노출형</t>
  </si>
  <si>
    <t>44412D44DF168BE706988640AB009</t>
  </si>
  <si>
    <t>0101010244412D44DF168BE706988640AB009</t>
  </si>
  <si>
    <t>비누대 설치</t>
  </si>
  <si>
    <t>물비누통</t>
  </si>
  <si>
    <t>4441224D0B16764450E85A06AE260</t>
  </si>
  <si>
    <t>010101024441224D0B16764450E85A06AE260</t>
  </si>
  <si>
    <t>화장경 설치</t>
  </si>
  <si>
    <t>600*1000*5mm</t>
  </si>
  <si>
    <t>4441224D0B16033C8C9A7A47796B8</t>
  </si>
  <si>
    <t>010101024441224D0B16033C8C9A7A47796B8</t>
  </si>
  <si>
    <t>01010103  위생배관공사</t>
  </si>
  <si>
    <t>01010103</t>
  </si>
  <si>
    <t>스테인리스강관배관(옥내)</t>
  </si>
  <si>
    <t>D15*3.0t</t>
  </si>
  <si>
    <t>M</t>
  </si>
  <si>
    <t>4441284BEE169FF48CB830F31021E</t>
  </si>
  <si>
    <t>010101034441284BEE169FF48CB830F31021E</t>
  </si>
  <si>
    <t>D20*3.0t</t>
  </si>
  <si>
    <t>4441284BEE169FCF48B967B41637C</t>
  </si>
  <si>
    <t>010101034441284BEE169FCF48B967B41637C</t>
  </si>
  <si>
    <t>경질염화비닐관(접착제)</t>
  </si>
  <si>
    <t>PVC관(VG1), D50</t>
  </si>
  <si>
    <t>4441284B231693BD530E7A1BE0CB1</t>
  </si>
  <si>
    <t>010101034441284B231693BD530E7A1BE0CB1</t>
  </si>
  <si>
    <t>PVC관(VG1), D75</t>
  </si>
  <si>
    <t>4441284B23169354A17A9F3809390</t>
  </si>
  <si>
    <t>010101034441284B23169354A17A9F3809390</t>
  </si>
  <si>
    <t>일반배관용스테인리스강관관이음쇠</t>
  </si>
  <si>
    <t>∮15mm, 나사식, 엘보</t>
  </si>
  <si>
    <t>43D32B40491689E1EA25C6719D914E8CB5621</t>
  </si>
  <si>
    <t>0101010343D32B40491689E1EA25C6719D914E8CB5621</t>
  </si>
  <si>
    <t>∮15mm, 용접식, 엘보, #10</t>
  </si>
  <si>
    <t>43D32B40491689E1EA25C6719D914E8C42FAB</t>
  </si>
  <si>
    <t>0101010343D32B40491689E1EA25C6719D914E8C42FAB</t>
  </si>
  <si>
    <t>∮20mm, 용접식, 티, #10</t>
  </si>
  <si>
    <t>43D32B40491689E1EA25C6719D914E8C53ED7</t>
  </si>
  <si>
    <t>0101010343D32B40491689E1EA25C6719D914E8C53ED7</t>
  </si>
  <si>
    <t>∮20mm, 용접식, 캡</t>
  </si>
  <si>
    <t>43D32B40491689E1EA25C6719D914EB84838D</t>
  </si>
  <si>
    <t>0101010343D32B40491689E1EA25C6719D914EB84838D</t>
  </si>
  <si>
    <t>일반용경질폴리염화비닐이음관</t>
  </si>
  <si>
    <t>∮75*∮75mm, PVC Y관, DTS</t>
  </si>
  <si>
    <t>43D32B40491689E1EA36629D4786BF9EBA737</t>
  </si>
  <si>
    <t>0101010343D32B40491689E1EA36629D4786BF9EBA737</t>
  </si>
  <si>
    <t>∮75*∮50mm, PVC Y관, DTS</t>
  </si>
  <si>
    <t>43D32B40491689E1EA36629D4786BF9EBA738</t>
  </si>
  <si>
    <t>0101010343D32B40491689E1EA36629D4786BF9EBA738</t>
  </si>
  <si>
    <t>∮75mm, PVC C.O., DTS</t>
  </si>
  <si>
    <t>43D32B40491689E1EA36629D4786BF8DE2A44</t>
  </si>
  <si>
    <t>0101010343D32B40491689E1EA36629D4786BF8DE2A44</t>
  </si>
  <si>
    <t>∮75mm, P트랩</t>
  </si>
  <si>
    <t>43D32B40491689E1EA36629D470147F911272</t>
  </si>
  <si>
    <t>0101010343D32B40491689E1EA36629D470147F911272</t>
  </si>
  <si>
    <t>경질폴리염화비닐이음관</t>
  </si>
  <si>
    <t>45˚단곡관(DTS), D50</t>
  </si>
  <si>
    <t>43D32B40491689E1EA36628CD09C4F963EBEF</t>
  </si>
  <si>
    <t>0101010343D32B40491689E1EA36628CD09C4F963EBEF</t>
  </si>
  <si>
    <t>배수용 경질염화비닐 이음관</t>
  </si>
  <si>
    <t>45˚단곡관(DTS), D75</t>
  </si>
  <si>
    <t>43D32B40491689E1EA36628CD09C4F963EBED</t>
  </si>
  <si>
    <t>0101010343D32B40491689E1EA36628CD09C4F963EBED</t>
  </si>
  <si>
    <t>관보온(아티론. 슈퍼매직303)</t>
  </si>
  <si>
    <t>10t*D15</t>
  </si>
  <si>
    <t>44412E422F169FCC21CB648918C6E</t>
  </si>
  <si>
    <t>0101010344412E422F169FCC21CB648918C6E</t>
  </si>
  <si>
    <t>25t*D15</t>
  </si>
  <si>
    <t>44412E422F16E7E187B8F1334CB45</t>
  </si>
  <si>
    <t>0101010344412E422F16E7E187B8F1334CB45</t>
  </si>
  <si>
    <t>25t*D20</t>
  </si>
  <si>
    <t>44412E422F16E7D7E487323DEA3FE</t>
  </si>
  <si>
    <t>0101010344412E422F16E7D7E487323DEA3FE</t>
  </si>
  <si>
    <t>절연행가(전산볼트)</t>
  </si>
  <si>
    <t>D15</t>
  </si>
  <si>
    <t>개소</t>
  </si>
  <si>
    <t>4441224D6D169B1FE9DD4D6980143</t>
  </si>
  <si>
    <t>010101034441224D6D169B1FE9DD4D6980143</t>
  </si>
  <si>
    <t>D20</t>
  </si>
  <si>
    <t>4441224D6D169B1FE9DD4D5F19771</t>
  </si>
  <si>
    <t>010101034441224D6D169B1FE9DD4D5F19771</t>
  </si>
  <si>
    <t>절연행가(달대볼트)</t>
  </si>
  <si>
    <t>D50</t>
  </si>
  <si>
    <t>4441224D6D169B1F91BDB6D64067F</t>
  </si>
  <si>
    <t>010101034441224D6D169B1F91BDB6D64067F</t>
  </si>
  <si>
    <t>D80</t>
  </si>
  <si>
    <t>4441224D6D169B1F91BDB636032F3</t>
  </si>
  <si>
    <t>010101034441224D6D169B1F91BDB636032F3</t>
  </si>
  <si>
    <t>01010104  환기설비설치공사</t>
  </si>
  <si>
    <t>01010104</t>
  </si>
  <si>
    <t>디퓨저</t>
  </si>
  <si>
    <t>사각, ∮125, AL</t>
  </si>
  <si>
    <t>4441294A6C16D6B1E9047E600AE20</t>
  </si>
  <si>
    <t>010101044441294A6C16D6B1E9047E600AE20</t>
  </si>
  <si>
    <t>01010105  의료가스설치공사</t>
  </si>
  <si>
    <t>01010105</t>
  </si>
  <si>
    <t>BED CONSOLE 이전설치</t>
  </si>
  <si>
    <t>O, V</t>
  </si>
  <si>
    <t>45152E4B5116268039D5D93742B6045FF0C33</t>
  </si>
  <si>
    <t>0101010545152E4B5116268039D5D93742B6045FF0C33</t>
  </si>
  <si>
    <t>COPPER TUBE "L" TYPE</t>
  </si>
  <si>
    <t>10 A</t>
  </si>
  <si>
    <t>45152E4B5116268039D5D93742B6045FF0C34</t>
  </si>
  <si>
    <t>0101010545152E4B5116268039D5D93742B6045FF0C34</t>
  </si>
  <si>
    <t>15 A</t>
  </si>
  <si>
    <t>45152E4B5116268039D5D93742B6045FF0C35</t>
  </si>
  <si>
    <t>0101010545152E4B5116268039D5D93742B6045FF0C35</t>
  </si>
  <si>
    <t>20 A</t>
  </si>
  <si>
    <t>45152E4B5116268039D5D93742B6045FF0C36</t>
  </si>
  <si>
    <t>0101010545152E4B5116268039D5D93742B6045FF0C36</t>
  </si>
  <si>
    <t>잡 재료비</t>
  </si>
  <si>
    <t>관의 5%</t>
  </si>
  <si>
    <t>식</t>
  </si>
  <si>
    <t>45152E4B5116268039D5D93742B6045FF0C37</t>
  </si>
  <si>
    <t>0101010545152E4B5116268039D5D93742B6045FF0C37</t>
  </si>
  <si>
    <t>COPPER ELBOW</t>
  </si>
  <si>
    <t>45152E4B5116268039D5D93742B6045FF0C38</t>
  </si>
  <si>
    <t>0101010545152E4B5116268039D5D93742B6045FF0C38</t>
  </si>
  <si>
    <t>45152E4B5116268039D5D93742B6045FF0C39</t>
  </si>
  <si>
    <t>0101010545152E4B5116268039D5D93742B6045FF0C39</t>
  </si>
  <si>
    <t>45152E4B5116268039D5D93742B6045FF0DD7</t>
  </si>
  <si>
    <t>0101010545152E4B5116268039D5D93742B6045FF0DD7</t>
  </si>
  <si>
    <t>COPPER TEE</t>
  </si>
  <si>
    <t>45152E4B5116268039D5D93742B6045FF0DD6</t>
  </si>
  <si>
    <t>0101010545152E4B5116268039D5D93742B6045FF0DD6</t>
  </si>
  <si>
    <t>45152E4B5116268039D5D93742B6045FF0DD5</t>
  </si>
  <si>
    <t>0101010545152E4B5116268039D5D93742B6045FF0DD5</t>
  </si>
  <si>
    <t>COPPER SOCKET</t>
  </si>
  <si>
    <t>45152E4B5116268039D5D93742B6045FF0DD4</t>
  </si>
  <si>
    <t>0101010545152E4B5116268039D5D93742B6045FF0DD4</t>
  </si>
  <si>
    <t>COPPER REDUCER</t>
  </si>
  <si>
    <t>45152E4B5116268039D5D93742B6045FF0DD3</t>
  </si>
  <si>
    <t>0101010545152E4B5116268039D5D93742B6045FF0DD3</t>
  </si>
  <si>
    <t>45152E4B5116268039D5D93742B6045FF0DD2</t>
  </si>
  <si>
    <t>0101010545152E4B5116268039D5D93742B6045FF0DD2</t>
  </si>
  <si>
    <t>용접개소</t>
  </si>
  <si>
    <t>45152E4B5116268039D5D93742B6045FF0DD1</t>
  </si>
  <si>
    <t>0101010545152E4B5116268039D5D93742B6045FF0DD1</t>
  </si>
  <si>
    <t>45152E4B5116268039D5D93742B6045FF0DD0</t>
  </si>
  <si>
    <t>0101010545152E4B5116268039D5D93742B6045FF0DD0</t>
  </si>
  <si>
    <t>45152E4B5116268039D5D93742B6045FF0DDF</t>
  </si>
  <si>
    <t>0101010545152E4B5116268039D5D93742B6045FF0DDF</t>
  </si>
  <si>
    <t>절연행거</t>
  </si>
  <si>
    <t>45152E4B5116268039D5D93742B6045FF0DDE</t>
  </si>
  <si>
    <t>0101010545152E4B5116268039D5D93742B6045FF0DDE</t>
  </si>
  <si>
    <t>45152E4B5116268039D5D93742B6045FF0EFD</t>
  </si>
  <si>
    <t>0101010545152E4B5116268039D5D93742B6045FF0EFD</t>
  </si>
  <si>
    <t>전산볼트</t>
  </si>
  <si>
    <t>3/8*1000</t>
  </si>
  <si>
    <t>45152E4B5116268039D5D93742B6045FF0EFC</t>
  </si>
  <si>
    <t>0101010545152E4B5116268039D5D93742B6045FF0EFC</t>
  </si>
  <si>
    <t>스트롱앙카</t>
  </si>
  <si>
    <t>45152E4B5116268039D5D93742B6045FF0EFF</t>
  </si>
  <si>
    <t>0101010545152E4B5116268039D5D93742B6045FF0EFF</t>
  </si>
  <si>
    <t>기밀시험비 및 배관세척</t>
  </si>
  <si>
    <t>질소 외</t>
  </si>
  <si>
    <t>45152E4B5116268039D5D93742B6045FF0EFE</t>
  </si>
  <si>
    <t>0101010545152E4B5116268039D5D93742B6045FF0EFE</t>
  </si>
  <si>
    <t>배관공</t>
  </si>
  <si>
    <t>일반공사 직종</t>
  </si>
  <si>
    <t>인</t>
  </si>
  <si>
    <t>4457214C6816301BB9066F742B643DE327567</t>
  </si>
  <si>
    <t>010101054457214C6816301BB9066F742B643DE327567</t>
  </si>
  <si>
    <t>보통인부</t>
  </si>
  <si>
    <t>4457214C6816301BB9066F742B643DE327677</t>
  </si>
  <si>
    <t>010101054457214C6816301BB9066F742B643DE327677</t>
  </si>
  <si>
    <t>공구손료</t>
  </si>
  <si>
    <t>노무비의3%</t>
  </si>
  <si>
    <t>45152E4B5116268039D5D93742B6045FF0EFB</t>
  </si>
  <si>
    <t>0101010545152E4B5116268039D5D93742B6045FF0EFB</t>
  </si>
  <si>
    <t>1-1. 의료가스 철거</t>
  </si>
  <si>
    <t>45152E4B361659226C94CF7901C6DB1E12262</t>
  </si>
  <si>
    <t>0101010545152E4B361659226C94CF7901C6DB1E12262</t>
  </si>
  <si>
    <t>동 파이프 철거</t>
  </si>
  <si>
    <t>DIA 20</t>
  </si>
  <si>
    <t>29</t>
  </si>
  <si>
    <t>45152E4B361659226C94CF7901C6DB1E12263</t>
  </si>
  <si>
    <t>0101010545152E4B361659226C94CF7901C6DB1E12263</t>
  </si>
  <si>
    <t>DIA 15</t>
  </si>
  <si>
    <t>45152E4B361659226C94CF7901C6DB1E12371</t>
  </si>
  <si>
    <t>0101010545152E4B361659226C94CF7901C6DB1E12371</t>
  </si>
  <si>
    <t>DIA 10</t>
  </si>
  <si>
    <t>24</t>
  </si>
  <si>
    <t>45152E4B361659226C94CF7901C6DB1E12370</t>
  </si>
  <si>
    <t>0101010545152E4B361659226C94CF7901C6DB1E12370</t>
  </si>
  <si>
    <t>BED CONSOLE 철거</t>
  </si>
  <si>
    <t>4</t>
  </si>
  <si>
    <t>45152E4B361659226C94CF7901C6DB1E12373</t>
  </si>
  <si>
    <t>0101010545152E4B361659226C94CF7901C6DB1E12373</t>
  </si>
  <si>
    <t>01010106  철거공사</t>
  </si>
  <si>
    <t>01010106</t>
  </si>
  <si>
    <t>팬코일유닛(床置형) 철거</t>
  </si>
  <si>
    <t>510㎥/hr이하</t>
  </si>
  <si>
    <t>4441224A2316F04CD4F1084DB1409</t>
  </si>
  <si>
    <t>010101064441224A2316F04CD4F1084DB1409</t>
  </si>
  <si>
    <t>680㎥/hr이상</t>
  </si>
  <si>
    <t>4441224A2316F04CD4F1084DB1510</t>
  </si>
  <si>
    <t>010101064441224A2316F04CD4F1084DB1510</t>
  </si>
  <si>
    <t>디퓨저 철거</t>
  </si>
  <si>
    <t>사각, ∮125</t>
  </si>
  <si>
    <t>4441294A6C16D6B1E9047E600AFC7</t>
  </si>
  <si>
    <t>010101064441294A6C16D6B1E9047E600AFC7</t>
  </si>
  <si>
    <t>대변기 철거</t>
  </si>
  <si>
    <t>4441224D301663F9F90268FDEE95C</t>
  </si>
  <si>
    <t>010101064441224D301663F9F90268FDEE95C</t>
  </si>
  <si>
    <t>각형세면기 철거</t>
  </si>
  <si>
    <t>KSVL-610</t>
  </si>
  <si>
    <t>4441224D301636A179977F1108D96</t>
  </si>
  <si>
    <t>010101064441224D301636A179977F1108D96</t>
  </si>
  <si>
    <t>오물처리기 철거</t>
  </si>
  <si>
    <t>4441224D30160948B2466124DCE7A</t>
  </si>
  <si>
    <t>010101064441224D30160948B2466124DCE7A</t>
  </si>
  <si>
    <t>수채 철거</t>
  </si>
  <si>
    <t>4441224D30160948B2466147A251F</t>
  </si>
  <si>
    <t>010101064441224D30160948B2466147A251F</t>
  </si>
  <si>
    <t>씽크수전 철거</t>
  </si>
  <si>
    <t>44412D44DF1694439282682EACEB3</t>
  </si>
  <si>
    <t>0101010644412D44DF1694439282682EACEB3</t>
  </si>
  <si>
    <t>수전 철거</t>
  </si>
  <si>
    <t>15A</t>
  </si>
  <si>
    <t>4441224D6D169B67C7C46B68FB6B6</t>
  </si>
  <si>
    <t>010101064441224D6D169B67C7C46B68FB6B6</t>
  </si>
  <si>
    <t>화장지걸이 철거</t>
  </si>
  <si>
    <t>4441224D0B167629793EB50773D64</t>
  </si>
  <si>
    <t>010101064441224D0B167629793EB50773D64</t>
  </si>
  <si>
    <t>수건걸이 철거</t>
  </si>
  <si>
    <t>44412D44DF168BE706988640ABB15</t>
  </si>
  <si>
    <t>0101010644412D44DF168BE706988640ABB15</t>
  </si>
  <si>
    <t>비누대 철거</t>
  </si>
  <si>
    <t>4441224D0B16764450E85A06AE307</t>
  </si>
  <si>
    <t>010101064441224D0B16764450E85A06AE307</t>
  </si>
  <si>
    <t>욕실용선반 철거</t>
  </si>
  <si>
    <t>44412D44DF169443FB112EB0110A1</t>
  </si>
  <si>
    <t>0101010644412D44DF169443FB112EB0110A1</t>
  </si>
  <si>
    <t>페이퍼타올기 철거</t>
  </si>
  <si>
    <t>44412D44DF168BE706988640AB691</t>
  </si>
  <si>
    <t>0101010644412D44DF168BE706988640AB691</t>
  </si>
  <si>
    <t>화장경 철거</t>
  </si>
  <si>
    <t>4441224D0B16033C8C9A7A4768F46</t>
  </si>
  <si>
    <t>010101064441224D0B16033C8C9A7A4768F46</t>
  </si>
  <si>
    <t>흡음텍스철거후재설치</t>
  </si>
  <si>
    <t>M2</t>
  </si>
  <si>
    <t>448B2A449B16B0540CF0D24328F0C</t>
  </si>
  <si>
    <t>01010106448B2A449B16B0540CF0D24328F0C</t>
  </si>
  <si>
    <t>불연천장재</t>
  </si>
  <si>
    <t>불연천장재, 12*300*600mm</t>
  </si>
  <si>
    <t>43A6274A62164AE68DAF15DA8041A365F9E8B</t>
  </si>
  <si>
    <t>0101010643A6274A62164AE68DAF15DA8041A365F9E8B</t>
  </si>
  <si>
    <t>010102  85병동</t>
  </si>
  <si>
    <t>010102</t>
  </si>
  <si>
    <t>01010201  장비설치공사</t>
  </si>
  <si>
    <t>01010201</t>
  </si>
  <si>
    <t>010102014441224A2316F04CD4F1084D84633</t>
  </si>
  <si>
    <t>010102014441224A2316F04CD4F1084D84987</t>
  </si>
  <si>
    <t>01010202  위생기구설치공사</t>
  </si>
  <si>
    <t>01010202</t>
  </si>
  <si>
    <t>010102024441224D301663F9F90268E384546</t>
  </si>
  <si>
    <t>010102024441224D0B1676820DE14045141CA</t>
  </si>
  <si>
    <t>010102024441224D0B1676820DE140726C60D</t>
  </si>
  <si>
    <t>010102024441224D301636A179975CA44C0C0</t>
  </si>
  <si>
    <t>010102024441284BA016F767A73FD53E31BF2</t>
  </si>
  <si>
    <t>010102024441284BA016F767A73FD53E31BF5</t>
  </si>
  <si>
    <t>0101020244412D44DF169443FB112EB0110A0</t>
  </si>
  <si>
    <t>씽크수전 설치</t>
  </si>
  <si>
    <t>싱글레버, 착탈식</t>
  </si>
  <si>
    <t>44412D44DF1694439282682EACDAC</t>
  </si>
  <si>
    <t>0101020244412D44DF1694439282682EACDAC</t>
  </si>
  <si>
    <t>0101020244412D44DF168BE706988640AB238</t>
  </si>
  <si>
    <t>0101020244412D44DF168BE706988640AB009</t>
  </si>
  <si>
    <t>0101020244412D44DF168BE76F1ECD437F2E3</t>
  </si>
  <si>
    <t>010102024441224D30160948B2466147A2478</t>
  </si>
  <si>
    <t>010102024441224D0B16033C8C9A7A47796B8</t>
  </si>
  <si>
    <t>010102024441224D0B167629793EB50773C5D</t>
  </si>
  <si>
    <t>010102024441224D6D169B67C7C46B68FB75D</t>
  </si>
  <si>
    <t>010102024441224D0B16764450E85A06AE260</t>
  </si>
  <si>
    <t>01010203  환기설비설치공사</t>
  </si>
  <si>
    <t>01010203</t>
  </si>
  <si>
    <t>010102034441294A6C16D6B1E9047E600AE20</t>
  </si>
  <si>
    <t>01010204  의료가스설치공사</t>
  </si>
  <si>
    <t>01010204</t>
  </si>
  <si>
    <t>MULTI PLEX SYSTEM</t>
  </si>
  <si>
    <t>SERIES 1001</t>
  </si>
  <si>
    <t>45152E4B5116268039D5D93742B6045FF0F80</t>
  </si>
  <si>
    <t>0101020445152E4B5116268039D5D93742B6045FF0F80</t>
  </si>
  <si>
    <t>45152E4B5116268039D5D93742B6045FF0F81</t>
  </si>
  <si>
    <t>0101020445152E4B5116268039D5D93742B6045FF0F81</t>
  </si>
  <si>
    <t>45152E4B5116268039D5D93742B6045FF0F82</t>
  </si>
  <si>
    <t>0101020445152E4B5116268039D5D93742B6045FF0F82</t>
  </si>
  <si>
    <t>45152E4B5116268039D5D93742B6045FF0F83</t>
  </si>
  <si>
    <t>0101020445152E4B5116268039D5D93742B6045FF0F83</t>
  </si>
  <si>
    <t>45152E4B5116268039D5D93742B6045FF0F8C</t>
  </si>
  <si>
    <t>0101020445152E4B5116268039D5D93742B6045FF0F8C</t>
  </si>
  <si>
    <t>45152E4B5116268039D5D93742B6045FF0F8D</t>
  </si>
  <si>
    <t>0101020445152E4B5116268039D5D93742B6045FF0F8D</t>
  </si>
  <si>
    <t>45152E4B5116268039D5D93742B6045FF0855</t>
  </si>
  <si>
    <t>0101020445152E4B5116268039D5D93742B6045FF0855</t>
  </si>
  <si>
    <t>45152E4B5116268039D5D93742B6045FF0854</t>
  </si>
  <si>
    <t>0101020445152E4B5116268039D5D93742B6045FF0854</t>
  </si>
  <si>
    <t>45152E4B5116268039D5D93742B6045FF0857</t>
  </si>
  <si>
    <t>0101020445152E4B5116268039D5D93742B6045FF0857</t>
  </si>
  <si>
    <t>45152E4B5116268039D5D93742B6045FF0856</t>
  </si>
  <si>
    <t>0101020445152E4B5116268039D5D93742B6045FF0856</t>
  </si>
  <si>
    <t>45152E4B5116268039D5D93742B6045FF0851</t>
  </si>
  <si>
    <t>0101020445152E4B5116268039D5D93742B6045FF0851</t>
  </si>
  <si>
    <t>45152E4B5116268039D5D93742B6045FF0850</t>
  </si>
  <si>
    <t>0101020445152E4B5116268039D5D93742B6045FF0850</t>
  </si>
  <si>
    <t>45152E4B5116268039D5D93742B6045FF0853</t>
  </si>
  <si>
    <t>0101020445152E4B5116268039D5D93742B6045FF0853</t>
  </si>
  <si>
    <t>45152E4B5116268039D5D93742B6045FF0852</t>
  </si>
  <si>
    <t>0101020445152E4B5116268039D5D93742B6045FF0852</t>
  </si>
  <si>
    <t>45152E4B5116268039D5D93742B6045FF085D</t>
  </si>
  <si>
    <t>0101020445152E4B5116268039D5D93742B6045FF085D</t>
  </si>
  <si>
    <t>45152E4B5116268039D5D93742B6045FF085C</t>
  </si>
  <si>
    <t>0101020445152E4B5116268039D5D93742B6045FF085C</t>
  </si>
  <si>
    <t>45152E4B5116268039D5D93742B6045FF097C</t>
  </si>
  <si>
    <t>0101020445152E4B5116268039D5D93742B6045FF097C</t>
  </si>
  <si>
    <t>45152E4B5116268039D5D93742B6045FF097D</t>
  </si>
  <si>
    <t>0101020445152E4B5116268039D5D93742B6045FF097D</t>
  </si>
  <si>
    <t>45152E4B5116268039D5D93742B6045FF097E</t>
  </si>
  <si>
    <t>0101020445152E4B5116268039D5D93742B6045FF097E</t>
  </si>
  <si>
    <t>45152E4B5116268039D5D93742B6045FF097F</t>
  </si>
  <si>
    <t>0101020445152E4B5116268039D5D93742B6045FF097F</t>
  </si>
  <si>
    <t>45152E4B5116268039D5D93742B6045FF0978</t>
  </si>
  <si>
    <t>0101020445152E4B5116268039D5D93742B6045FF0978</t>
  </si>
  <si>
    <t>010102044457214C6816301BB9066F742B643DE327567</t>
  </si>
  <si>
    <t>010102044457214C6816301BB9066F742B643DE327677</t>
  </si>
  <si>
    <t>1</t>
  </si>
  <si>
    <t>45152E4B361659226C94CF7901C6DB1E12538</t>
  </si>
  <si>
    <t>0101020445152E4B361659226C94CF7901C6DB1E12538</t>
  </si>
  <si>
    <t>01010205  철거공사</t>
  </si>
  <si>
    <t>01010205</t>
  </si>
  <si>
    <t>010102054441224A2316F04CD4F1084DB1409</t>
  </si>
  <si>
    <t>010102054441224A2316F04CD4F1084DB1510</t>
  </si>
  <si>
    <t>010102054441294A6C16D6B1E9047E600AFC7</t>
  </si>
  <si>
    <t>010102054441224D301663F9F90268FDEE95C</t>
  </si>
  <si>
    <t>010102054441224D301636A179977F1108D96</t>
  </si>
  <si>
    <t>010102054441224D30160948B2466124DCE7A</t>
  </si>
  <si>
    <t>010102054441224D30160948B2466147A251F</t>
  </si>
  <si>
    <t>0101020544412D44DF1694439282682EACEB3</t>
  </si>
  <si>
    <t>010102054441224D6D169B67C7C46B68FB6B6</t>
  </si>
  <si>
    <t>010102054441224D0B167629793EB50773D64</t>
  </si>
  <si>
    <t>010102054441224D0B16764450E85A06AE307</t>
  </si>
  <si>
    <t>0101020544412D44DF168BE706988640ABB15</t>
  </si>
  <si>
    <t>0101020544412D44DF169443FB112EB0110A1</t>
  </si>
  <si>
    <t>0101020544412D44DF168BE706988640AB691</t>
  </si>
  <si>
    <t>010102054441224D0B16033C8C9A7A4768F46</t>
  </si>
  <si>
    <t>01010205448B2A449B16B0540CF0D24328F0C</t>
  </si>
  <si>
    <t>0101020543A6274A62164AE68DAF15DA8041A365F9E8B</t>
  </si>
  <si>
    <t>010103  관급자재(도급자관급)</t>
  </si>
  <si>
    <t>010103</t>
  </si>
  <si>
    <t>3</t>
  </si>
  <si>
    <t>01010301  71병동</t>
  </si>
  <si>
    <t>01010301</t>
  </si>
  <si>
    <t>팬코일유니트(1-WAY)</t>
  </si>
  <si>
    <t>냉방:3KW, 난방:4.77KW</t>
  </si>
  <si>
    <t>453A2349A716114247DA4A5B3B42A4A5CC099</t>
  </si>
  <si>
    <t>01010301453A2349A716114247DA4A5B3B42A4A5CC099</t>
  </si>
  <si>
    <t>팬코일유니트(4-WAY)</t>
  </si>
  <si>
    <t>냉방:5.06KW, 난방:7.09KW</t>
  </si>
  <si>
    <t>453A2349A716114247DA4A5B3B42A4A5CC09A</t>
  </si>
  <si>
    <t>01010301453A2349A716114247DA4A5B3B42A4A5CC09A</t>
  </si>
  <si>
    <t>무선리모컨</t>
  </si>
  <si>
    <t>453A2349A716114247DA4A5B3B42A4A5CC09C</t>
  </si>
  <si>
    <t>01010301453A2349A716114247DA4A5B3B42A4A5CC09C</t>
  </si>
  <si>
    <t>2-WAW 밸브</t>
  </si>
  <si>
    <t>453A2349A716114247DA4A5B3B42A4A5CC09D</t>
  </si>
  <si>
    <t>01010301453A2349A716114247DA4A5B3B42A4A5CC09D</t>
  </si>
  <si>
    <t>UV 광촉매</t>
  </si>
  <si>
    <t>453A2349A716114247DA4A5B3B42A4A5CC09E</t>
  </si>
  <si>
    <t>01010301453A2349A716114247DA4A5B3B42A4A5CC09E</t>
  </si>
  <si>
    <t>조달수수료</t>
  </si>
  <si>
    <t>0.54%</t>
  </si>
  <si>
    <t>453A2349A716114247DA4A5B3B42A4A5CC09F</t>
  </si>
  <si>
    <t>01010301453A2349A716114247DA4A5B3B42A4A5CC09F</t>
  </si>
  <si>
    <t>01010302  85병동</t>
  </si>
  <si>
    <t>01010302</t>
  </si>
  <si>
    <t>01010302453A2349A716114247DA4A5B3B42A4A5CC099</t>
  </si>
  <si>
    <t>01010302453A2349A716114247DA4A5B3B42A4A5CC09A</t>
  </si>
  <si>
    <t>01010302453A2349A716114247DA4A5B3B42A4A5CC09C</t>
  </si>
  <si>
    <t>01010302453A2349A716114247DA4A5B3B42A4A5CC09D</t>
  </si>
  <si>
    <t>01010302453A2349A716114247DA4A5B3B42A4A5CC09E</t>
  </si>
  <si>
    <t>453A2349A716114247DA4A5B3B42A4A5CC090</t>
  </si>
  <si>
    <t>01010302453A2349A716114247DA4A5B3B42A4A5CC090</t>
  </si>
  <si>
    <t>010104  폐기물처리비</t>
  </si>
  <si>
    <t>010104</t>
  </si>
  <si>
    <t>6</t>
  </si>
  <si>
    <t>혼합건설폐기물</t>
  </si>
  <si>
    <t>건설폐재류에 가연성 5% 이하 혼합</t>
  </si>
  <si>
    <t>TON</t>
  </si>
  <si>
    <t>44CA2049441654CBAEA3124BADB96316BCFF4</t>
  </si>
  <si>
    <t>01010444CA2049441654CBAEA3124BADB96316BCFF4</t>
  </si>
  <si>
    <t>건설폐기물상차·운반비 - 적재부피기준</t>
  </si>
  <si>
    <t>15톤덤프, 20km이하</t>
  </si>
  <si>
    <t>448B244E5A16683373780135A3CF4</t>
  </si>
  <si>
    <t>010104448B244E5A16683373780135A3CF4</t>
  </si>
  <si>
    <t>비      고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</si>
  <si>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</si>
  <si>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</si>
  <si>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</si>
  <si>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</si>
  <si>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</si>
  <si>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</si>
  <si>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</si>
  <si>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</si>
  <si>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</si>
  <si>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</si>
  <si>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</si>
  <si>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</si>
  <si>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</si>
  <si>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</si>
  <si>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</si>
  <si>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</si>
  <si>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</si>
  <si>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</si>
  <si>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</si>
  <si>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</si>
  <si>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</si>
  <si>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</si>
  <si>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</si>
  <si>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</si>
  <si>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</si>
  <si>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</si>
  <si>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</si>
  <si>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</si>
  <si>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</si>
  <si>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</si>
  <si>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</si>
  <si>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</si>
  <si>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</si>
  <si>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</si>
  <si>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</si>
  <si>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</si>
  <si>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C8</t>
  </si>
  <si>
    <t>퇴직  공제  부금비</t>
  </si>
  <si>
    <t>직접노무비 * 2.3%</t>
  </si>
  <si>
    <t>CA</t>
  </si>
  <si>
    <t>산업안전보건관리비</t>
  </si>
  <si>
    <t>(재료비+직노+도급자관급) * 3.11%</t>
  </si>
  <si>
    <t>미적용</t>
  </si>
  <si>
    <t>CD</t>
  </si>
  <si>
    <t>(재료비+직노) * 3.11% * 1.2</t>
  </si>
  <si>
    <t>적용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</si>
  <si>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</si>
  <si>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</si>
  <si>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</si>
  <si>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</si>
  <si>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</si>
  <si>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</si>
  <si>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CH</t>
  </si>
  <si>
    <t>환  경  보  전  비</t>
  </si>
  <si>
    <t>(재료비+직노+경비) * 0.3%</t>
  </si>
  <si>
    <t>CL</t>
  </si>
  <si>
    <t>건설기계대여금지급보증서발급수수료</t>
  </si>
  <si>
    <t>(재료비+직노+경비) * 0.1%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</si>
  <si>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</si>
  <si>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</si>
  <si>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</si>
  <si>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</si>
  <si>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</si>
  <si>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</si>
  <si>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</si>
  <si>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</si>
  <si>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</si>
  <si>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</si>
  <si>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</si>
  <si>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</si>
  <si>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</si>
  <si>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</si>
  <si>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</si>
  <si>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</si>
  <si>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</si>
  <si>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</si>
  <si>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</si>
  <si>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</si>
  <si>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</si>
  <si>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</si>
  <si>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</si>
  <si>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</si>
  <si>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DJ</t>
  </si>
  <si>
    <t>관급자재비(도급자)</t>
  </si>
  <si>
    <t>S2</t>
  </si>
  <si>
    <t>총   공   사    비</t>
  </si>
  <si>
    <t>공사명 : 노후 실습공간(71,85병동) 개선공사(기계설비)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</si>
</sst>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opLeftCell="B1" workbookViewId="0">
      <selection activeCell="F2" sqref="F2:G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0" t="s">
        <v>529</v>
      </c>
      <c r="C1" s="20"/>
      <c r="D1" s="20"/>
      <c r="E1" s="20"/>
      <c r="F1" s="20"/>
      <c r="G1" s="20"/>
    </row>
    <row r="2" spans="1:7" ht="21.95" customHeight="1" x14ac:dyDescent="0.3">
      <c r="B2" s="21" t="s">
        <v>615</v>
      </c>
      <c r="C2" s="21"/>
      <c r="D2" s="21"/>
      <c r="E2" s="21"/>
      <c r="F2" s="22"/>
      <c r="G2" s="22"/>
    </row>
    <row r="3" spans="1:7" ht="21.95" customHeight="1" x14ac:dyDescent="0.3">
      <c r="B3" s="23" t="s">
        <v>530</v>
      </c>
      <c r="C3" s="19"/>
      <c r="D3" s="19"/>
      <c r="E3" s="17" t="s">
        <v>531</v>
      </c>
      <c r="F3" s="17" t="s">
        <v>532</v>
      </c>
      <c r="G3" s="17" t="s">
        <v>528</v>
      </c>
    </row>
    <row r="4" spans="1:7" ht="21.95" customHeight="1" x14ac:dyDescent="0.3">
      <c r="A4" s="1" t="s">
        <v>537</v>
      </c>
      <c r="B4" s="24" t="s">
        <v>533</v>
      </c>
      <c r="C4" s="24" t="s">
        <v>534</v>
      </c>
      <c r="D4" s="17" t="s">
        <v>538</v>
      </c>
      <c r="E4" s="15">
        <f>TRUNC(공종별집계표!F5, 0)</f>
        <v>0</v>
      </c>
      <c r="F4" s="13" t="s">
        <v>52</v>
      </c>
      <c r="G4" s="13" t="s">
        <v>52</v>
      </c>
    </row>
    <row r="5" spans="1:7" ht="21.95" customHeight="1" x14ac:dyDescent="0.3">
      <c r="A5" s="1" t="s">
        <v>539</v>
      </c>
      <c r="B5" s="24"/>
      <c r="C5" s="24"/>
      <c r="D5" s="17" t="s">
        <v>540</v>
      </c>
      <c r="E5" s="15">
        <v>0</v>
      </c>
      <c r="F5" s="13" t="s">
        <v>52</v>
      </c>
      <c r="G5" s="13" t="s">
        <v>52</v>
      </c>
    </row>
    <row r="6" spans="1:7" ht="21.95" customHeight="1" x14ac:dyDescent="0.3">
      <c r="A6" s="1" t="s">
        <v>541</v>
      </c>
      <c r="B6" s="24"/>
      <c r="C6" s="24"/>
      <c r="D6" s="17" t="s">
        <v>542</v>
      </c>
      <c r="E6" s="15">
        <v>0</v>
      </c>
      <c r="F6" s="13" t="s">
        <v>52</v>
      </c>
      <c r="G6" s="13" t="s">
        <v>52</v>
      </c>
    </row>
    <row r="7" spans="1:7" ht="21.95" customHeight="1" x14ac:dyDescent="0.3">
      <c r="A7" s="1" t="s">
        <v>543</v>
      </c>
      <c r="B7" s="24"/>
      <c r="C7" s="24"/>
      <c r="D7" s="17" t="s">
        <v>544</v>
      </c>
      <c r="E7" s="15">
        <f>TRUNC(E4+E5-E6, 0)</f>
        <v>0</v>
      </c>
      <c r="F7" s="13" t="s">
        <v>52</v>
      </c>
      <c r="G7" s="13" t="s">
        <v>52</v>
      </c>
    </row>
    <row r="8" spans="1:7" ht="21.95" customHeight="1" x14ac:dyDescent="0.3">
      <c r="A8" s="1" t="s">
        <v>545</v>
      </c>
      <c r="B8" s="24"/>
      <c r="C8" s="24" t="s">
        <v>535</v>
      </c>
      <c r="D8" s="17" t="s">
        <v>546</v>
      </c>
      <c r="E8" s="15">
        <f>TRUNC(공종별집계표!H5, 0)</f>
        <v>0</v>
      </c>
      <c r="F8" s="13" t="s">
        <v>52</v>
      </c>
      <c r="G8" s="13" t="s">
        <v>52</v>
      </c>
    </row>
    <row r="9" spans="1:7" ht="21.95" customHeight="1" x14ac:dyDescent="0.3">
      <c r="A9" s="1" t="s">
        <v>547</v>
      </c>
      <c r="B9" s="24"/>
      <c r="C9" s="24"/>
      <c r="D9" s="17" t="s">
        <v>548</v>
      </c>
      <c r="E9" s="15">
        <f>TRUNC(E8*0.175, 0)</f>
        <v>0</v>
      </c>
      <c r="F9" s="13" t="s">
        <v>549</v>
      </c>
      <c r="G9" s="13" t="s">
        <v>52</v>
      </c>
    </row>
    <row r="10" spans="1:7" ht="21.95" customHeight="1" x14ac:dyDescent="0.3">
      <c r="A10" s="1" t="s">
        <v>550</v>
      </c>
      <c r="B10" s="24"/>
      <c r="C10" s="24"/>
      <c r="D10" s="17" t="s">
        <v>544</v>
      </c>
      <c r="E10" s="15">
        <f>TRUNC(E8+E9, 0)</f>
        <v>0</v>
      </c>
      <c r="F10" s="13" t="s">
        <v>52</v>
      </c>
      <c r="G10" s="13" t="s">
        <v>52</v>
      </c>
    </row>
    <row r="11" spans="1:7" ht="21.95" customHeight="1" x14ac:dyDescent="0.3">
      <c r="A11" s="1" t="s">
        <v>551</v>
      </c>
      <c r="B11" s="24"/>
      <c r="C11" s="24" t="s">
        <v>536</v>
      </c>
      <c r="D11" s="17" t="s">
        <v>552</v>
      </c>
      <c r="E11" s="15">
        <f>TRUNC(공종별집계표!J5, 0)</f>
        <v>0</v>
      </c>
      <c r="F11" s="13" t="s">
        <v>52</v>
      </c>
      <c r="G11" s="13" t="s">
        <v>52</v>
      </c>
    </row>
    <row r="12" spans="1:7" ht="21.95" customHeight="1" x14ac:dyDescent="0.3">
      <c r="A12" s="1" t="s">
        <v>553</v>
      </c>
      <c r="B12" s="24"/>
      <c r="C12" s="24"/>
      <c r="D12" s="17" t="s">
        <v>554</v>
      </c>
      <c r="E12" s="15">
        <f>TRUNC(E10*0.0356, 0)</f>
        <v>0</v>
      </c>
      <c r="F12" s="13" t="s">
        <v>555</v>
      </c>
      <c r="G12" s="13" t="s">
        <v>52</v>
      </c>
    </row>
    <row r="13" spans="1:7" ht="21.95" customHeight="1" x14ac:dyDescent="0.3">
      <c r="A13" s="1" t="s">
        <v>556</v>
      </c>
      <c r="B13" s="24"/>
      <c r="C13" s="24"/>
      <c r="D13" s="17" t="s">
        <v>557</v>
      </c>
      <c r="E13" s="15">
        <f>TRUNC(E10*0.0101, 0)</f>
        <v>0</v>
      </c>
      <c r="F13" s="13" t="s">
        <v>558</v>
      </c>
      <c r="G13" s="13" t="s">
        <v>52</v>
      </c>
    </row>
    <row r="14" spans="1:7" ht="21.95" customHeight="1" x14ac:dyDescent="0.3">
      <c r="A14" s="1" t="s">
        <v>559</v>
      </c>
      <c r="B14" s="24"/>
      <c r="C14" s="24"/>
      <c r="D14" s="17" t="s">
        <v>560</v>
      </c>
      <c r="E14" s="15">
        <f>TRUNC(E8*0.03595, 0)</f>
        <v>0</v>
      </c>
      <c r="F14" s="13" t="s">
        <v>561</v>
      </c>
      <c r="G14" s="13" t="s">
        <v>52</v>
      </c>
    </row>
    <row r="15" spans="1:7" ht="21.95" customHeight="1" x14ac:dyDescent="0.3">
      <c r="A15" s="1" t="s">
        <v>562</v>
      </c>
      <c r="B15" s="24"/>
      <c r="C15" s="24"/>
      <c r="D15" s="17" t="s">
        <v>563</v>
      </c>
      <c r="E15" s="15">
        <f>TRUNC(E8*0.0475, 0)</f>
        <v>0</v>
      </c>
      <c r="F15" s="13" t="s">
        <v>564</v>
      </c>
      <c r="G15" s="13" t="s">
        <v>52</v>
      </c>
    </row>
    <row r="16" spans="1:7" ht="21.95" customHeight="1" x14ac:dyDescent="0.3">
      <c r="A16" s="1" t="s">
        <v>565</v>
      </c>
      <c r="B16" s="24"/>
      <c r="C16" s="24"/>
      <c r="D16" s="17" t="s">
        <v>566</v>
      </c>
      <c r="E16" s="15">
        <f>TRUNC(E8*0.023, 0)</f>
        <v>0</v>
      </c>
      <c r="F16" s="13" t="s">
        <v>567</v>
      </c>
      <c r="G16" s="13" t="s">
        <v>52</v>
      </c>
    </row>
    <row r="17" spans="1:7" ht="21.95" customHeight="1" x14ac:dyDescent="0.3">
      <c r="A17" s="1" t="s">
        <v>568</v>
      </c>
      <c r="B17" s="24"/>
      <c r="C17" s="24"/>
      <c r="D17" s="17" t="s">
        <v>569</v>
      </c>
      <c r="E17" s="15">
        <f>TRUNC((E7+E8+(E33/1.1))*0.0311, 0)</f>
        <v>0</v>
      </c>
      <c r="F17" s="13" t="s">
        <v>570</v>
      </c>
      <c r="G17" s="13" t="s">
        <v>571</v>
      </c>
    </row>
    <row r="18" spans="1:7" ht="21.95" customHeight="1" x14ac:dyDescent="0.3">
      <c r="A18" s="1" t="s">
        <v>572</v>
      </c>
      <c r="B18" s="24"/>
      <c r="C18" s="24"/>
      <c r="D18" s="17" t="s">
        <v>569</v>
      </c>
      <c r="E18" s="15">
        <f>TRUNC((E7+E8)*0.0311*1.2, 0)</f>
        <v>0</v>
      </c>
      <c r="F18" s="13" t="s">
        <v>573</v>
      </c>
      <c r="G18" s="13" t="s">
        <v>574</v>
      </c>
    </row>
    <row r="19" spans="1:7" ht="21.95" customHeight="1" x14ac:dyDescent="0.3">
      <c r="A19" s="1" t="s">
        <v>575</v>
      </c>
      <c r="B19" s="24"/>
      <c r="C19" s="24"/>
      <c r="D19" s="17" t="s">
        <v>576</v>
      </c>
      <c r="E19" s="15">
        <f>TRUNC(E14*0.1314, 0)</f>
        <v>0</v>
      </c>
      <c r="F19" s="13" t="s">
        <v>577</v>
      </c>
      <c r="G19" s="13" t="s">
        <v>52</v>
      </c>
    </row>
    <row r="20" spans="1:7" ht="21.95" customHeight="1" x14ac:dyDescent="0.3">
      <c r="A20" s="1" t="s">
        <v>578</v>
      </c>
      <c r="B20" s="24"/>
      <c r="C20" s="24"/>
      <c r="D20" s="17" t="s">
        <v>579</v>
      </c>
      <c r="E20" s="15">
        <f>TRUNC((E7+E10)*0.05, 0)</f>
        <v>0</v>
      </c>
      <c r="F20" s="13" t="s">
        <v>580</v>
      </c>
      <c r="G20" s="13" t="s">
        <v>52</v>
      </c>
    </row>
    <row r="21" spans="1:7" ht="21.95" customHeight="1" x14ac:dyDescent="0.3">
      <c r="A21" s="1" t="s">
        <v>581</v>
      </c>
      <c r="B21" s="24"/>
      <c r="C21" s="24"/>
      <c r="D21" s="17" t="s">
        <v>582</v>
      </c>
      <c r="E21" s="15">
        <f>TRUNC((E7+E8+E11)*0.003, 0)</f>
        <v>0</v>
      </c>
      <c r="F21" s="13" t="s">
        <v>583</v>
      </c>
      <c r="G21" s="13" t="s">
        <v>52</v>
      </c>
    </row>
    <row r="22" spans="1:7" ht="21.95" customHeight="1" x14ac:dyDescent="0.3">
      <c r="A22" s="1" t="s">
        <v>584</v>
      </c>
      <c r="B22" s="24"/>
      <c r="C22" s="24"/>
      <c r="D22" s="17" t="s">
        <v>585</v>
      </c>
      <c r="E22" s="15">
        <f>TRUNC((E7+E8+E11)*0.001, 0)</f>
        <v>0</v>
      </c>
      <c r="F22" s="13" t="s">
        <v>586</v>
      </c>
      <c r="G22" s="13" t="s">
        <v>52</v>
      </c>
    </row>
    <row r="23" spans="1:7" ht="21.95" customHeight="1" x14ac:dyDescent="0.3">
      <c r="A23" s="1" t="s">
        <v>587</v>
      </c>
      <c r="B23" s="24"/>
      <c r="C23" s="24"/>
      <c r="D23" s="17" t="s">
        <v>588</v>
      </c>
      <c r="E23" s="15">
        <f>TRUNC(E10*0.00006, 0)</f>
        <v>0</v>
      </c>
      <c r="F23" s="13" t="s">
        <v>589</v>
      </c>
      <c r="G23" s="13" t="s">
        <v>52</v>
      </c>
    </row>
    <row r="24" spans="1:7" ht="21.95" customHeight="1" x14ac:dyDescent="0.3">
      <c r="A24" s="1" t="s">
        <v>590</v>
      </c>
      <c r="B24" s="24"/>
      <c r="C24" s="24"/>
      <c r="D24" s="17" t="s">
        <v>591</v>
      </c>
      <c r="E24" s="15">
        <f>TRUNC(E10*0.0009, 0)</f>
        <v>0</v>
      </c>
      <c r="F24" s="13" t="s">
        <v>592</v>
      </c>
      <c r="G24" s="13" t="s">
        <v>52</v>
      </c>
    </row>
    <row r="25" spans="1:7" ht="21.95" customHeight="1" x14ac:dyDescent="0.3">
      <c r="A25" s="1" t="s">
        <v>593</v>
      </c>
      <c r="B25" s="24"/>
      <c r="C25" s="24"/>
      <c r="D25" s="17" t="s">
        <v>544</v>
      </c>
      <c r="E25" s="15">
        <f>TRUNC(E11+E12+E13+E14+E15+E16+E19+E18+E20+E21+E22+E23+E24, 0)</f>
        <v>0</v>
      </c>
      <c r="F25" s="13" t="s">
        <v>52</v>
      </c>
      <c r="G25" s="13" t="s">
        <v>52</v>
      </c>
    </row>
    <row r="26" spans="1:7" ht="21.95" customHeight="1" x14ac:dyDescent="0.3">
      <c r="A26" s="1" t="s">
        <v>594</v>
      </c>
      <c r="B26" s="19" t="s">
        <v>595</v>
      </c>
      <c r="C26" s="19"/>
      <c r="D26" s="19"/>
      <c r="E26" s="15">
        <f>TRUNC(E7+E10+E25, 0)</f>
        <v>0</v>
      </c>
      <c r="F26" s="13" t="s">
        <v>52</v>
      </c>
      <c r="G26" s="13" t="s">
        <v>52</v>
      </c>
    </row>
    <row r="27" spans="1:7" ht="21.95" customHeight="1" x14ac:dyDescent="0.3">
      <c r="A27" s="1" t="s">
        <v>596</v>
      </c>
      <c r="B27" s="19" t="s">
        <v>597</v>
      </c>
      <c r="C27" s="19"/>
      <c r="D27" s="19"/>
      <c r="E27" s="15">
        <f>TRUNC(E26*0.08, 0)</f>
        <v>0</v>
      </c>
      <c r="F27" s="13" t="s">
        <v>598</v>
      </c>
      <c r="G27" s="13" t="s">
        <v>52</v>
      </c>
    </row>
    <row r="28" spans="1:7" ht="21.95" customHeight="1" x14ac:dyDescent="0.3">
      <c r="A28" s="1" t="s">
        <v>599</v>
      </c>
      <c r="B28" s="19" t="s">
        <v>600</v>
      </c>
      <c r="C28" s="19"/>
      <c r="D28" s="19"/>
      <c r="E28" s="15">
        <f>TRUNC((E10+E25+E27)*0.15, 0)</f>
        <v>0</v>
      </c>
      <c r="F28" s="13" t="s">
        <v>601</v>
      </c>
      <c r="G28" s="13" t="s">
        <v>52</v>
      </c>
    </row>
    <row r="29" spans="1:7" ht="21.95" customHeight="1" x14ac:dyDescent="0.3">
      <c r="A29" s="1" t="s">
        <v>602</v>
      </c>
      <c r="B29" s="19" t="s">
        <v>603</v>
      </c>
      <c r="C29" s="19"/>
      <c r="D29" s="19"/>
      <c r="E29" s="15">
        <f>TRUNC(공종별집계표!T23, 0)</f>
        <v>0</v>
      </c>
      <c r="F29" s="13" t="s">
        <v>52</v>
      </c>
      <c r="G29" s="13" t="s">
        <v>52</v>
      </c>
    </row>
    <row r="30" spans="1:7" ht="21.95" customHeight="1" x14ac:dyDescent="0.3">
      <c r="A30" s="1" t="s">
        <v>604</v>
      </c>
      <c r="B30" s="19" t="s">
        <v>605</v>
      </c>
      <c r="C30" s="19"/>
      <c r="D30" s="19"/>
      <c r="E30" s="15">
        <f>TRUNC(INT((E26+E27+E28+E29)/10000)*10000, 0)</f>
        <v>0</v>
      </c>
      <c r="F30" s="13" t="s">
        <v>52</v>
      </c>
      <c r="G30" s="13" t="s">
        <v>52</v>
      </c>
    </row>
    <row r="31" spans="1:7" ht="21.95" customHeight="1" x14ac:dyDescent="0.3">
      <c r="A31" s="1" t="s">
        <v>606</v>
      </c>
      <c r="B31" s="19" t="s">
        <v>607</v>
      </c>
      <c r="C31" s="19"/>
      <c r="D31" s="19"/>
      <c r="E31" s="15">
        <f>TRUNC(E30*0.1, 0)</f>
        <v>0</v>
      </c>
      <c r="F31" s="13" t="s">
        <v>608</v>
      </c>
      <c r="G31" s="13" t="s">
        <v>52</v>
      </c>
    </row>
    <row r="32" spans="1:7" ht="21.95" customHeight="1" x14ac:dyDescent="0.3">
      <c r="A32" s="1" t="s">
        <v>609</v>
      </c>
      <c r="B32" s="19" t="s">
        <v>610</v>
      </c>
      <c r="C32" s="19"/>
      <c r="D32" s="19"/>
      <c r="E32" s="15">
        <f>TRUNC(E30+E31, 0)</f>
        <v>0</v>
      </c>
      <c r="F32" s="13" t="s">
        <v>52</v>
      </c>
      <c r="G32" s="13" t="s">
        <v>52</v>
      </c>
    </row>
    <row r="33" spans="1:7" ht="21.95" customHeight="1" x14ac:dyDescent="0.3">
      <c r="A33" s="1" t="s">
        <v>611</v>
      </c>
      <c r="B33" s="19" t="s">
        <v>612</v>
      </c>
      <c r="C33" s="19"/>
      <c r="D33" s="19"/>
      <c r="E33" s="15">
        <f>TRUNC(공종별집계표!T20, 0)</f>
        <v>0</v>
      </c>
      <c r="F33" s="13" t="s">
        <v>52</v>
      </c>
      <c r="G33" s="13" t="s">
        <v>52</v>
      </c>
    </row>
    <row r="34" spans="1:7" ht="21.95" customHeight="1" x14ac:dyDescent="0.3">
      <c r="A34" s="1" t="s">
        <v>613</v>
      </c>
      <c r="B34" s="19" t="s">
        <v>614</v>
      </c>
      <c r="C34" s="19"/>
      <c r="D34" s="19"/>
      <c r="E34" s="15">
        <f>TRUNC(E32+E33, 0)</f>
        <v>0</v>
      </c>
      <c r="F34" s="13" t="s">
        <v>52</v>
      </c>
      <c r="G34" s="13" t="s">
        <v>52</v>
      </c>
    </row>
  </sheetData>
  <mergeCells count="17">
    <mergeCell ref="B1:G1"/>
    <mergeCell ref="B2:E2"/>
    <mergeCell ref="F2:G2"/>
    <mergeCell ref="B3:D3"/>
    <mergeCell ref="B4:B25"/>
    <mergeCell ref="C4:C7"/>
    <mergeCell ref="C8:C10"/>
    <mergeCell ref="C11:C25"/>
    <mergeCell ref="B32:D32"/>
    <mergeCell ref="B33:D33"/>
    <mergeCell ref="B34:D34"/>
    <mergeCell ref="B26:D26"/>
    <mergeCell ref="B27:D27"/>
    <mergeCell ref="B28:D28"/>
    <mergeCell ref="B29:D29"/>
    <mergeCell ref="B30:D30"/>
    <mergeCell ref="B31:D31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topLeftCell="A13" workbookViewId="0">
      <selection activeCell="F13" sqref="F13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/>
      <c r="G3" s="26" t="s">
        <v>9</v>
      </c>
      <c r="H3" s="26"/>
      <c r="I3" s="26" t="s">
        <v>10</v>
      </c>
      <c r="J3" s="26"/>
      <c r="K3" s="26" t="s">
        <v>11</v>
      </c>
      <c r="L3" s="26"/>
      <c r="M3" s="26" t="s">
        <v>12</v>
      </c>
      <c r="N3" s="25" t="s">
        <v>13</v>
      </c>
      <c r="O3" s="25" t="s">
        <v>14</v>
      </c>
      <c r="P3" s="25" t="s">
        <v>15</v>
      </c>
      <c r="Q3" s="25" t="s">
        <v>16</v>
      </c>
      <c r="R3" s="25" t="s">
        <v>17</v>
      </c>
      <c r="S3" s="25" t="s">
        <v>18</v>
      </c>
      <c r="T3" s="25" t="s">
        <v>19</v>
      </c>
    </row>
    <row r="4" spans="1:20" ht="30" customHeight="1" x14ac:dyDescent="0.3">
      <c r="A4" s="27"/>
      <c r="B4" s="27"/>
      <c r="C4" s="27"/>
      <c r="D4" s="27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27"/>
      <c r="N4" s="25"/>
      <c r="O4" s="25"/>
      <c r="P4" s="25"/>
      <c r="Q4" s="25"/>
      <c r="R4" s="25"/>
      <c r="S4" s="25"/>
      <c r="T4" s="25"/>
    </row>
    <row r="5" spans="1:20" ht="30" customHeight="1" x14ac:dyDescent="0.3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0</v>
      </c>
      <c r="F5" s="15">
        <f t="shared" ref="F5:F23" si="0">E5*D5</f>
        <v>0</v>
      </c>
      <c r="G5" s="15">
        <f>H6</f>
        <v>0</v>
      </c>
      <c r="H5" s="15">
        <f t="shared" ref="H5:H23" si="1">G5*D5</f>
        <v>0</v>
      </c>
      <c r="I5" s="15">
        <f>J6</f>
        <v>0</v>
      </c>
      <c r="J5" s="15">
        <f t="shared" ref="J5:J23" si="2">I5*D5</f>
        <v>0</v>
      </c>
      <c r="K5" s="15">
        <f t="shared" ref="K5:K23" si="3">E5+G5+I5</f>
        <v>0</v>
      </c>
      <c r="L5" s="15">
        <f t="shared" ref="L5:L23" si="4">F5+H5+J5</f>
        <v>0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3" t="s">
        <v>54</v>
      </c>
      <c r="B6" s="13" t="s">
        <v>52</v>
      </c>
      <c r="C6" s="13" t="s">
        <v>52</v>
      </c>
      <c r="D6" s="14">
        <v>1</v>
      </c>
      <c r="E6" s="15">
        <f>F7+F14</f>
        <v>0</v>
      </c>
      <c r="F6" s="15">
        <f t="shared" si="0"/>
        <v>0</v>
      </c>
      <c r="G6" s="15">
        <f>H7+H14</f>
        <v>0</v>
      </c>
      <c r="H6" s="15">
        <f t="shared" si="1"/>
        <v>0</v>
      </c>
      <c r="I6" s="15">
        <f>J7+J14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3" t="s">
        <v>56</v>
      </c>
      <c r="B7" s="13" t="s">
        <v>52</v>
      </c>
      <c r="C7" s="13" t="s">
        <v>52</v>
      </c>
      <c r="D7" s="14">
        <v>1</v>
      </c>
      <c r="E7" s="15">
        <f>F8+F9+F10+F11+F12+F13</f>
        <v>0</v>
      </c>
      <c r="F7" s="15">
        <f t="shared" si="0"/>
        <v>0</v>
      </c>
      <c r="G7" s="15">
        <f>H8+H9+H10+H11+H12+H13</f>
        <v>0</v>
      </c>
      <c r="H7" s="15">
        <f t="shared" si="1"/>
        <v>0</v>
      </c>
      <c r="I7" s="15">
        <f>J8+J9+J10+J11+J12+J13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3" t="s">
        <v>58</v>
      </c>
      <c r="B8" s="13" t="s">
        <v>52</v>
      </c>
      <c r="C8" s="13" t="s">
        <v>52</v>
      </c>
      <c r="D8" s="14">
        <v>1</v>
      </c>
      <c r="E8" s="15">
        <f>공종별내역서!F27</f>
        <v>0</v>
      </c>
      <c r="F8" s="15">
        <f t="shared" si="0"/>
        <v>0</v>
      </c>
      <c r="G8" s="15">
        <f>공종별내역서!H27</f>
        <v>0</v>
      </c>
      <c r="H8" s="15">
        <f t="shared" si="1"/>
        <v>0</v>
      </c>
      <c r="I8" s="15">
        <f>공종별내역서!J27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3" t="s">
        <v>52</v>
      </c>
      <c r="N8" s="2" t="s">
        <v>59</v>
      </c>
      <c r="O8" s="2" t="s">
        <v>52</v>
      </c>
      <c r="P8" s="2" t="s">
        <v>57</v>
      </c>
      <c r="Q8" s="2" t="s">
        <v>52</v>
      </c>
      <c r="R8" s="3">
        <v>4</v>
      </c>
      <c r="S8" s="2" t="s">
        <v>52</v>
      </c>
      <c r="T8" s="11"/>
    </row>
    <row r="9" spans="1:20" ht="30" customHeight="1" x14ac:dyDescent="0.3">
      <c r="A9" s="13" t="s">
        <v>73</v>
      </c>
      <c r="B9" s="13" t="s">
        <v>52</v>
      </c>
      <c r="C9" s="13" t="s">
        <v>52</v>
      </c>
      <c r="D9" s="14">
        <v>1</v>
      </c>
      <c r="E9" s="15">
        <f>공종별내역서!F51</f>
        <v>0</v>
      </c>
      <c r="F9" s="15">
        <f t="shared" si="0"/>
        <v>0</v>
      </c>
      <c r="G9" s="15">
        <f>공종별내역서!H51</f>
        <v>0</v>
      </c>
      <c r="H9" s="15">
        <f t="shared" si="1"/>
        <v>0</v>
      </c>
      <c r="I9" s="15">
        <f>공종별내역서!J51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52</v>
      </c>
      <c r="N9" s="2" t="s">
        <v>74</v>
      </c>
      <c r="O9" s="2" t="s">
        <v>52</v>
      </c>
      <c r="P9" s="2" t="s">
        <v>57</v>
      </c>
      <c r="Q9" s="2" t="s">
        <v>52</v>
      </c>
      <c r="R9" s="3">
        <v>4</v>
      </c>
      <c r="S9" s="2" t="s">
        <v>52</v>
      </c>
      <c r="T9" s="11"/>
    </row>
    <row r="10" spans="1:20" ht="30" customHeight="1" x14ac:dyDescent="0.3">
      <c r="A10" s="13" t="s">
        <v>145</v>
      </c>
      <c r="B10" s="13" t="s">
        <v>52</v>
      </c>
      <c r="C10" s="13" t="s">
        <v>52</v>
      </c>
      <c r="D10" s="14">
        <v>1</v>
      </c>
      <c r="E10" s="15">
        <f>공종별내역서!F75</f>
        <v>0</v>
      </c>
      <c r="F10" s="15">
        <f t="shared" si="0"/>
        <v>0</v>
      </c>
      <c r="G10" s="15">
        <f>공종별내역서!H75</f>
        <v>0</v>
      </c>
      <c r="H10" s="15">
        <f t="shared" si="1"/>
        <v>0</v>
      </c>
      <c r="I10" s="15">
        <f>공종별내역서!J75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52</v>
      </c>
      <c r="N10" s="2" t="s">
        <v>146</v>
      </c>
      <c r="O10" s="2" t="s">
        <v>52</v>
      </c>
      <c r="P10" s="2" t="s">
        <v>57</v>
      </c>
      <c r="Q10" s="2" t="s">
        <v>52</v>
      </c>
      <c r="R10" s="3">
        <v>4</v>
      </c>
      <c r="S10" s="2" t="s">
        <v>52</v>
      </c>
      <c r="T10" s="11"/>
    </row>
    <row r="11" spans="1:20" ht="30" customHeight="1" x14ac:dyDescent="0.3">
      <c r="A11" s="13" t="s">
        <v>221</v>
      </c>
      <c r="B11" s="13" t="s">
        <v>52</v>
      </c>
      <c r="C11" s="13" t="s">
        <v>52</v>
      </c>
      <c r="D11" s="14">
        <v>1</v>
      </c>
      <c r="E11" s="15">
        <f>공종별내역서!F99</f>
        <v>0</v>
      </c>
      <c r="F11" s="15">
        <f t="shared" si="0"/>
        <v>0</v>
      </c>
      <c r="G11" s="15">
        <f>공종별내역서!H99</f>
        <v>0</v>
      </c>
      <c r="H11" s="15">
        <f t="shared" si="1"/>
        <v>0</v>
      </c>
      <c r="I11" s="15">
        <f>공종별내역서!J99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52</v>
      </c>
      <c r="N11" s="2" t="s">
        <v>222</v>
      </c>
      <c r="O11" s="2" t="s">
        <v>52</v>
      </c>
      <c r="P11" s="2" t="s">
        <v>57</v>
      </c>
      <c r="Q11" s="2" t="s">
        <v>52</v>
      </c>
      <c r="R11" s="3">
        <v>4</v>
      </c>
      <c r="S11" s="2" t="s">
        <v>52</v>
      </c>
      <c r="T11" s="11"/>
    </row>
    <row r="12" spans="1:20" ht="30" customHeight="1" x14ac:dyDescent="0.3">
      <c r="A12" s="13" t="s">
        <v>227</v>
      </c>
      <c r="B12" s="13" t="s">
        <v>52</v>
      </c>
      <c r="C12" s="13" t="s">
        <v>52</v>
      </c>
      <c r="D12" s="14">
        <v>1</v>
      </c>
      <c r="E12" s="15">
        <f>공종별내역서!F147</f>
        <v>0</v>
      </c>
      <c r="F12" s="15">
        <f t="shared" si="0"/>
        <v>0</v>
      </c>
      <c r="G12" s="15">
        <f>공종별내역서!H147</f>
        <v>0</v>
      </c>
      <c r="H12" s="15">
        <f t="shared" si="1"/>
        <v>0</v>
      </c>
      <c r="I12" s="15">
        <f>공종별내역서!J147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3" t="s">
        <v>52</v>
      </c>
      <c r="N12" s="2" t="s">
        <v>228</v>
      </c>
      <c r="O12" s="2" t="s">
        <v>52</v>
      </c>
      <c r="P12" s="2" t="s">
        <v>57</v>
      </c>
      <c r="Q12" s="2" t="s">
        <v>52</v>
      </c>
      <c r="R12" s="3">
        <v>4</v>
      </c>
      <c r="S12" s="2" t="s">
        <v>52</v>
      </c>
      <c r="T12" s="11"/>
    </row>
    <row r="13" spans="1:20" ht="30" customHeight="1" x14ac:dyDescent="0.3">
      <c r="A13" s="13" t="s">
        <v>322</v>
      </c>
      <c r="B13" s="13" t="s">
        <v>52</v>
      </c>
      <c r="C13" s="13" t="s">
        <v>52</v>
      </c>
      <c r="D13" s="14">
        <v>1</v>
      </c>
      <c r="E13" s="15">
        <f>공종별내역서!F171</f>
        <v>0</v>
      </c>
      <c r="F13" s="15">
        <f t="shared" si="0"/>
        <v>0</v>
      </c>
      <c r="G13" s="15">
        <f>공종별내역서!H171</f>
        <v>0</v>
      </c>
      <c r="H13" s="15">
        <f t="shared" si="1"/>
        <v>0</v>
      </c>
      <c r="I13" s="15">
        <f>공종별내역서!J171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3" t="s">
        <v>52</v>
      </c>
      <c r="N13" s="2" t="s">
        <v>323</v>
      </c>
      <c r="O13" s="2" t="s">
        <v>52</v>
      </c>
      <c r="P13" s="2" t="s">
        <v>57</v>
      </c>
      <c r="Q13" s="2" t="s">
        <v>52</v>
      </c>
      <c r="R13" s="3">
        <v>4</v>
      </c>
      <c r="S13" s="2" t="s">
        <v>52</v>
      </c>
      <c r="T13" s="11"/>
    </row>
    <row r="14" spans="1:20" ht="30" customHeight="1" x14ac:dyDescent="0.3">
      <c r="A14" s="13" t="s">
        <v>381</v>
      </c>
      <c r="B14" s="13" t="s">
        <v>52</v>
      </c>
      <c r="C14" s="13" t="s">
        <v>52</v>
      </c>
      <c r="D14" s="14">
        <v>1</v>
      </c>
      <c r="E14" s="15">
        <f>F15+F16+F17+F18+F19</f>
        <v>0</v>
      </c>
      <c r="F14" s="15">
        <f t="shared" si="0"/>
        <v>0</v>
      </c>
      <c r="G14" s="15">
        <f>H15+H16+H17+H18+H19</f>
        <v>0</v>
      </c>
      <c r="H14" s="15">
        <f t="shared" si="1"/>
        <v>0</v>
      </c>
      <c r="I14" s="15">
        <f>J15+J16+J17+J18+J19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3" t="s">
        <v>52</v>
      </c>
      <c r="N14" s="2" t="s">
        <v>382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 x14ac:dyDescent="0.3">
      <c r="A15" s="13" t="s">
        <v>383</v>
      </c>
      <c r="B15" s="13" t="s">
        <v>52</v>
      </c>
      <c r="C15" s="13" t="s">
        <v>52</v>
      </c>
      <c r="D15" s="14">
        <v>1</v>
      </c>
      <c r="E15" s="15">
        <f>공종별내역서!F195</f>
        <v>0</v>
      </c>
      <c r="F15" s="15">
        <f t="shared" si="0"/>
        <v>0</v>
      </c>
      <c r="G15" s="15">
        <f>공종별내역서!H195</f>
        <v>0</v>
      </c>
      <c r="H15" s="15">
        <f t="shared" si="1"/>
        <v>0</v>
      </c>
      <c r="I15" s="15">
        <f>공종별내역서!J195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3" t="s">
        <v>52</v>
      </c>
      <c r="N15" s="2" t="s">
        <v>384</v>
      </c>
      <c r="O15" s="2" t="s">
        <v>52</v>
      </c>
      <c r="P15" s="2" t="s">
        <v>382</v>
      </c>
      <c r="Q15" s="2" t="s">
        <v>52</v>
      </c>
      <c r="R15" s="3">
        <v>4</v>
      </c>
      <c r="S15" s="2" t="s">
        <v>52</v>
      </c>
      <c r="T15" s="11"/>
    </row>
    <row r="16" spans="1:20" ht="30" customHeight="1" x14ac:dyDescent="0.3">
      <c r="A16" s="13" t="s">
        <v>387</v>
      </c>
      <c r="B16" s="13" t="s">
        <v>52</v>
      </c>
      <c r="C16" s="13" t="s">
        <v>52</v>
      </c>
      <c r="D16" s="14">
        <v>1</v>
      </c>
      <c r="E16" s="15">
        <f>공종별내역서!F219</f>
        <v>0</v>
      </c>
      <c r="F16" s="15">
        <f t="shared" si="0"/>
        <v>0</v>
      </c>
      <c r="G16" s="15">
        <f>공종별내역서!H219</f>
        <v>0</v>
      </c>
      <c r="H16" s="15">
        <f t="shared" si="1"/>
        <v>0</v>
      </c>
      <c r="I16" s="15">
        <f>공종별내역서!J219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3" t="s">
        <v>52</v>
      </c>
      <c r="N16" s="2" t="s">
        <v>388</v>
      </c>
      <c r="O16" s="2" t="s">
        <v>52</v>
      </c>
      <c r="P16" s="2" t="s">
        <v>382</v>
      </c>
      <c r="Q16" s="2" t="s">
        <v>52</v>
      </c>
      <c r="R16" s="3">
        <v>4</v>
      </c>
      <c r="S16" s="2" t="s">
        <v>52</v>
      </c>
      <c r="T16" s="11"/>
    </row>
    <row r="17" spans="1:20" ht="30" customHeight="1" x14ac:dyDescent="0.3">
      <c r="A17" s="13" t="s">
        <v>408</v>
      </c>
      <c r="B17" s="13" t="s">
        <v>52</v>
      </c>
      <c r="C17" s="13" t="s">
        <v>52</v>
      </c>
      <c r="D17" s="14">
        <v>1</v>
      </c>
      <c r="E17" s="15">
        <f>공종별내역서!F243</f>
        <v>0</v>
      </c>
      <c r="F17" s="15">
        <f t="shared" si="0"/>
        <v>0</v>
      </c>
      <c r="G17" s="15">
        <f>공종별내역서!H243</f>
        <v>0</v>
      </c>
      <c r="H17" s="15">
        <f t="shared" si="1"/>
        <v>0</v>
      </c>
      <c r="I17" s="15">
        <f>공종별내역서!J243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3" t="s">
        <v>52</v>
      </c>
      <c r="N17" s="2" t="s">
        <v>409</v>
      </c>
      <c r="O17" s="2" t="s">
        <v>52</v>
      </c>
      <c r="P17" s="2" t="s">
        <v>382</v>
      </c>
      <c r="Q17" s="2" t="s">
        <v>52</v>
      </c>
      <c r="R17" s="3">
        <v>4</v>
      </c>
      <c r="S17" s="2" t="s">
        <v>52</v>
      </c>
      <c r="T17" s="11"/>
    </row>
    <row r="18" spans="1:20" ht="30" customHeight="1" x14ac:dyDescent="0.3">
      <c r="A18" s="13" t="s">
        <v>411</v>
      </c>
      <c r="B18" s="13" t="s">
        <v>52</v>
      </c>
      <c r="C18" s="13" t="s">
        <v>52</v>
      </c>
      <c r="D18" s="14">
        <v>1</v>
      </c>
      <c r="E18" s="15">
        <f>공종별내역서!F291</f>
        <v>0</v>
      </c>
      <c r="F18" s="15">
        <f t="shared" si="0"/>
        <v>0</v>
      </c>
      <c r="G18" s="15">
        <f>공종별내역서!H291</f>
        <v>0</v>
      </c>
      <c r="H18" s="15">
        <f t="shared" si="1"/>
        <v>0</v>
      </c>
      <c r="I18" s="15">
        <f>공종별내역서!J291</f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  <c r="M18" s="13" t="s">
        <v>52</v>
      </c>
      <c r="N18" s="2" t="s">
        <v>412</v>
      </c>
      <c r="O18" s="2" t="s">
        <v>52</v>
      </c>
      <c r="P18" s="2" t="s">
        <v>382</v>
      </c>
      <c r="Q18" s="2" t="s">
        <v>52</v>
      </c>
      <c r="R18" s="3">
        <v>4</v>
      </c>
      <c r="S18" s="2" t="s">
        <v>52</v>
      </c>
      <c r="T18" s="11"/>
    </row>
    <row r="19" spans="1:20" ht="30" customHeight="1" x14ac:dyDescent="0.3">
      <c r="A19" s="13" t="s">
        <v>462</v>
      </c>
      <c r="B19" s="13" t="s">
        <v>52</v>
      </c>
      <c r="C19" s="13" t="s">
        <v>52</v>
      </c>
      <c r="D19" s="14">
        <v>1</v>
      </c>
      <c r="E19" s="15">
        <f>공종별내역서!F315</f>
        <v>0</v>
      </c>
      <c r="F19" s="15">
        <f t="shared" si="0"/>
        <v>0</v>
      </c>
      <c r="G19" s="15">
        <f>공종별내역서!H315</f>
        <v>0</v>
      </c>
      <c r="H19" s="15">
        <f t="shared" si="1"/>
        <v>0</v>
      </c>
      <c r="I19" s="15">
        <f>공종별내역서!J315</f>
        <v>0</v>
      </c>
      <c r="J19" s="15">
        <f t="shared" si="2"/>
        <v>0</v>
      </c>
      <c r="K19" s="15">
        <f t="shared" si="3"/>
        <v>0</v>
      </c>
      <c r="L19" s="15">
        <f t="shared" si="4"/>
        <v>0</v>
      </c>
      <c r="M19" s="13" t="s">
        <v>52</v>
      </c>
      <c r="N19" s="2" t="s">
        <v>463</v>
      </c>
      <c r="O19" s="2" t="s">
        <v>52</v>
      </c>
      <c r="P19" s="2" t="s">
        <v>382</v>
      </c>
      <c r="Q19" s="2" t="s">
        <v>52</v>
      </c>
      <c r="R19" s="3">
        <v>4</v>
      </c>
      <c r="S19" s="2" t="s">
        <v>52</v>
      </c>
      <c r="T19" s="11"/>
    </row>
    <row r="20" spans="1:20" ht="30" customHeight="1" x14ac:dyDescent="0.3">
      <c r="A20" s="13" t="s">
        <v>481</v>
      </c>
      <c r="B20" s="13" t="s">
        <v>52</v>
      </c>
      <c r="C20" s="13" t="s">
        <v>52</v>
      </c>
      <c r="D20" s="14">
        <v>1</v>
      </c>
      <c r="E20" s="15">
        <f>F21+F22</f>
        <v>0</v>
      </c>
      <c r="F20" s="15">
        <f t="shared" si="0"/>
        <v>0</v>
      </c>
      <c r="G20" s="15">
        <f>H21+H22</f>
        <v>0</v>
      </c>
      <c r="H20" s="15">
        <f t="shared" si="1"/>
        <v>0</v>
      </c>
      <c r="I20" s="15">
        <f>J21+J22</f>
        <v>0</v>
      </c>
      <c r="J20" s="15">
        <f t="shared" si="2"/>
        <v>0</v>
      </c>
      <c r="K20" s="15">
        <f t="shared" si="3"/>
        <v>0</v>
      </c>
      <c r="L20" s="15">
        <f t="shared" si="4"/>
        <v>0</v>
      </c>
      <c r="M20" s="13" t="s">
        <v>52</v>
      </c>
      <c r="N20" s="2" t="s">
        <v>482</v>
      </c>
      <c r="O20" s="2" t="s">
        <v>52</v>
      </c>
      <c r="P20" s="2" t="s">
        <v>52</v>
      </c>
      <c r="Q20" s="2" t="s">
        <v>483</v>
      </c>
      <c r="R20" s="3">
        <v>3</v>
      </c>
      <c r="S20" s="2" t="s">
        <v>52</v>
      </c>
      <c r="T20" s="11">
        <f>L20*1</f>
        <v>0</v>
      </c>
    </row>
    <row r="21" spans="1:20" ht="30" customHeight="1" x14ac:dyDescent="0.3">
      <c r="A21" s="13" t="s">
        <v>484</v>
      </c>
      <c r="B21" s="13" t="s">
        <v>52</v>
      </c>
      <c r="C21" s="13" t="s">
        <v>52</v>
      </c>
      <c r="D21" s="14">
        <v>1</v>
      </c>
      <c r="E21" s="15">
        <f>공종별내역서!F339</f>
        <v>0</v>
      </c>
      <c r="F21" s="15">
        <f t="shared" si="0"/>
        <v>0</v>
      </c>
      <c r="G21" s="15">
        <f>공종별내역서!H339</f>
        <v>0</v>
      </c>
      <c r="H21" s="15">
        <f t="shared" si="1"/>
        <v>0</v>
      </c>
      <c r="I21" s="15">
        <f>공종별내역서!J339</f>
        <v>0</v>
      </c>
      <c r="J21" s="15">
        <f t="shared" si="2"/>
        <v>0</v>
      </c>
      <c r="K21" s="15">
        <f t="shared" si="3"/>
        <v>0</v>
      </c>
      <c r="L21" s="15">
        <f t="shared" si="4"/>
        <v>0</v>
      </c>
      <c r="M21" s="13" t="s">
        <v>52</v>
      </c>
      <c r="N21" s="2" t="s">
        <v>485</v>
      </c>
      <c r="O21" s="2" t="s">
        <v>52</v>
      </c>
      <c r="P21" s="2" t="s">
        <v>482</v>
      </c>
      <c r="Q21" s="2" t="s">
        <v>52</v>
      </c>
      <c r="R21" s="3">
        <v>4</v>
      </c>
      <c r="S21" s="2" t="s">
        <v>52</v>
      </c>
      <c r="T21" s="11"/>
    </row>
    <row r="22" spans="1:20" ht="30" customHeight="1" x14ac:dyDescent="0.3">
      <c r="A22" s="13" t="s">
        <v>507</v>
      </c>
      <c r="B22" s="13" t="s">
        <v>52</v>
      </c>
      <c r="C22" s="13" t="s">
        <v>52</v>
      </c>
      <c r="D22" s="14">
        <v>1</v>
      </c>
      <c r="E22" s="15">
        <f>공종별내역서!F363</f>
        <v>0</v>
      </c>
      <c r="F22" s="15">
        <f t="shared" si="0"/>
        <v>0</v>
      </c>
      <c r="G22" s="15">
        <f>공종별내역서!H363</f>
        <v>0</v>
      </c>
      <c r="H22" s="15">
        <f t="shared" si="1"/>
        <v>0</v>
      </c>
      <c r="I22" s="15">
        <f>공종별내역서!J363</f>
        <v>0</v>
      </c>
      <c r="J22" s="15">
        <f t="shared" si="2"/>
        <v>0</v>
      </c>
      <c r="K22" s="15">
        <f t="shared" si="3"/>
        <v>0</v>
      </c>
      <c r="L22" s="15">
        <f t="shared" si="4"/>
        <v>0</v>
      </c>
      <c r="M22" s="13" t="s">
        <v>52</v>
      </c>
      <c r="N22" s="2" t="s">
        <v>508</v>
      </c>
      <c r="O22" s="2" t="s">
        <v>52</v>
      </c>
      <c r="P22" s="2" t="s">
        <v>482</v>
      </c>
      <c r="Q22" s="2" t="s">
        <v>52</v>
      </c>
      <c r="R22" s="3">
        <v>4</v>
      </c>
      <c r="S22" s="2" t="s">
        <v>52</v>
      </c>
      <c r="T22" s="11"/>
    </row>
    <row r="23" spans="1:20" ht="30" customHeight="1" x14ac:dyDescent="0.3">
      <c r="A23" s="13" t="s">
        <v>516</v>
      </c>
      <c r="B23" s="13" t="s">
        <v>52</v>
      </c>
      <c r="C23" s="13" t="s">
        <v>52</v>
      </c>
      <c r="D23" s="14">
        <v>1</v>
      </c>
      <c r="E23" s="15">
        <f>공종별내역서!F387</f>
        <v>0</v>
      </c>
      <c r="F23" s="15">
        <f t="shared" si="0"/>
        <v>0</v>
      </c>
      <c r="G23" s="15">
        <f>공종별내역서!H387</f>
        <v>0</v>
      </c>
      <c r="H23" s="15">
        <f t="shared" si="1"/>
        <v>0</v>
      </c>
      <c r="I23" s="15">
        <f>공종별내역서!J387</f>
        <v>0</v>
      </c>
      <c r="J23" s="15">
        <f t="shared" si="2"/>
        <v>0</v>
      </c>
      <c r="K23" s="15">
        <f t="shared" si="3"/>
        <v>0</v>
      </c>
      <c r="L23" s="15">
        <f t="shared" si="4"/>
        <v>0</v>
      </c>
      <c r="M23" s="13" t="s">
        <v>52</v>
      </c>
      <c r="N23" s="2" t="s">
        <v>517</v>
      </c>
      <c r="O23" s="2" t="s">
        <v>52</v>
      </c>
      <c r="P23" s="2" t="s">
        <v>52</v>
      </c>
      <c r="Q23" s="2" t="s">
        <v>518</v>
      </c>
      <c r="R23" s="3">
        <v>3</v>
      </c>
      <c r="S23" s="2" t="s">
        <v>52</v>
      </c>
      <c r="T23" s="11">
        <f>L23*1</f>
        <v>0</v>
      </c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71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387"/>
  <sheetViews>
    <sheetView tabSelected="1" zoomScale="70" zoomScaleNormal="70" workbookViewId="0">
      <selection activeCell="M4" sqref="M4:M38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6" t="s">
        <v>2</v>
      </c>
      <c r="B2" s="26" t="s">
        <v>3</v>
      </c>
      <c r="C2" s="26" t="s">
        <v>4</v>
      </c>
      <c r="D2" s="26" t="s">
        <v>5</v>
      </c>
      <c r="E2" s="26" t="s">
        <v>6</v>
      </c>
      <c r="F2" s="26"/>
      <c r="G2" s="26" t="s">
        <v>9</v>
      </c>
      <c r="H2" s="26"/>
      <c r="I2" s="26" t="s">
        <v>10</v>
      </c>
      <c r="J2" s="26"/>
      <c r="K2" s="26" t="s">
        <v>11</v>
      </c>
      <c r="L2" s="26"/>
      <c r="M2" s="26" t="s">
        <v>12</v>
      </c>
      <c r="N2" s="25" t="s">
        <v>20</v>
      </c>
      <c r="O2" s="25" t="s">
        <v>14</v>
      </c>
      <c r="P2" s="25" t="s">
        <v>21</v>
      </c>
      <c r="Q2" s="25" t="s">
        <v>13</v>
      </c>
      <c r="R2" s="25" t="s">
        <v>22</v>
      </c>
      <c r="S2" s="25" t="s">
        <v>23</v>
      </c>
      <c r="T2" s="25" t="s">
        <v>24</v>
      </c>
      <c r="U2" s="25" t="s">
        <v>25</v>
      </c>
      <c r="V2" s="25" t="s">
        <v>26</v>
      </c>
      <c r="W2" s="25" t="s">
        <v>27</v>
      </c>
      <c r="X2" s="25" t="s">
        <v>28</v>
      </c>
      <c r="Y2" s="25" t="s">
        <v>29</v>
      </c>
      <c r="Z2" s="25" t="s">
        <v>30</v>
      </c>
      <c r="AA2" s="25" t="s">
        <v>31</v>
      </c>
      <c r="AB2" s="25" t="s">
        <v>32</v>
      </c>
      <c r="AC2" s="25" t="s">
        <v>33</v>
      </c>
      <c r="AD2" s="25" t="s">
        <v>34</v>
      </c>
      <c r="AE2" s="25" t="s">
        <v>35</v>
      </c>
      <c r="AF2" s="25" t="s">
        <v>36</v>
      </c>
      <c r="AG2" s="25" t="s">
        <v>37</v>
      </c>
      <c r="AH2" s="25" t="s">
        <v>38</v>
      </c>
      <c r="AI2" s="25" t="s">
        <v>39</v>
      </c>
      <c r="AJ2" s="25" t="s">
        <v>40</v>
      </c>
      <c r="AK2" s="25" t="s">
        <v>41</v>
      </c>
      <c r="AL2" s="25" t="s">
        <v>42</v>
      </c>
      <c r="AM2" s="25" t="s">
        <v>43</v>
      </c>
      <c r="AN2" s="25" t="s">
        <v>44</v>
      </c>
      <c r="AO2" s="25" t="s">
        <v>45</v>
      </c>
      <c r="AP2" s="25" t="s">
        <v>46</v>
      </c>
      <c r="AQ2" s="25" t="s">
        <v>47</v>
      </c>
      <c r="AR2" s="25" t="s">
        <v>48</v>
      </c>
      <c r="AS2" s="25" t="s">
        <v>16</v>
      </c>
      <c r="AT2" s="25" t="s">
        <v>17</v>
      </c>
      <c r="AU2" s="25" t="s">
        <v>49</v>
      </c>
      <c r="AV2" s="25" t="s">
        <v>50</v>
      </c>
    </row>
    <row r="3" spans="1:48" ht="30" customHeight="1" x14ac:dyDescent="0.3">
      <c r="A3" s="26"/>
      <c r="B3" s="26"/>
      <c r="C3" s="26"/>
      <c r="D3" s="26"/>
      <c r="E3" s="9" t="s">
        <v>7</v>
      </c>
      <c r="F3" s="9" t="s">
        <v>8</v>
      </c>
      <c r="G3" s="18" t="s">
        <v>7</v>
      </c>
      <c r="H3" s="9" t="s">
        <v>8</v>
      </c>
      <c r="I3" s="18" t="s">
        <v>7</v>
      </c>
      <c r="J3" s="9" t="s">
        <v>8</v>
      </c>
      <c r="K3" s="9" t="s">
        <v>7</v>
      </c>
      <c r="L3" s="9" t="s">
        <v>8</v>
      </c>
      <c r="M3" s="26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</row>
    <row r="4" spans="1:48" ht="30" customHeight="1" x14ac:dyDescent="0.3">
      <c r="A4" s="16" t="s">
        <v>58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59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60</v>
      </c>
      <c r="B5" s="16" t="s">
        <v>61</v>
      </c>
      <c r="C5" s="16" t="s">
        <v>62</v>
      </c>
      <c r="D5" s="14">
        <v>8</v>
      </c>
      <c r="E5" s="15"/>
      <c r="F5" s="15">
        <f>TRUNC(E5*D5, 0)</f>
        <v>0</v>
      </c>
      <c r="G5" s="15"/>
      <c r="H5" s="15">
        <f>TRUNC(G5*D5, 0)</f>
        <v>0</v>
      </c>
      <c r="I5" s="15"/>
      <c r="J5" s="15">
        <f>TRUNC(I5*D5, 0)</f>
        <v>0</v>
      </c>
      <c r="K5" s="15">
        <f>TRUNC(E5+G5+I5, 0)</f>
        <v>0</v>
      </c>
      <c r="L5" s="15">
        <f>TRUNC(F5+H5+J5, 0)</f>
        <v>0</v>
      </c>
      <c r="M5" s="16"/>
      <c r="N5" s="2" t="s">
        <v>63</v>
      </c>
      <c r="O5" s="2" t="s">
        <v>52</v>
      </c>
      <c r="P5" s="2" t="s">
        <v>52</v>
      </c>
      <c r="Q5" s="2" t="s">
        <v>59</v>
      </c>
      <c r="R5" s="2" t="s">
        <v>64</v>
      </c>
      <c r="S5" s="2" t="s">
        <v>65</v>
      </c>
      <c r="T5" s="2" t="s">
        <v>65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66</v>
      </c>
      <c r="AV5" s="3">
        <v>5</v>
      </c>
    </row>
    <row r="6" spans="1:48" ht="30" customHeight="1" x14ac:dyDescent="0.3">
      <c r="A6" s="16" t="s">
        <v>67</v>
      </c>
      <c r="B6" s="16" t="s">
        <v>68</v>
      </c>
      <c r="C6" s="16" t="s">
        <v>62</v>
      </c>
      <c r="D6" s="14">
        <v>10</v>
      </c>
      <c r="E6" s="15"/>
      <c r="F6" s="15">
        <f>TRUNC(E6*D6, 0)</f>
        <v>0</v>
      </c>
      <c r="G6" s="15"/>
      <c r="H6" s="15">
        <f>TRUNC(G6*D6, 0)</f>
        <v>0</v>
      </c>
      <c r="I6" s="15"/>
      <c r="J6" s="15">
        <f>TRUNC(I6*D6, 0)</f>
        <v>0</v>
      </c>
      <c r="K6" s="15">
        <f>TRUNC(E6+G6+I6, 0)</f>
        <v>0</v>
      </c>
      <c r="L6" s="15">
        <f>TRUNC(F6+H6+J6, 0)</f>
        <v>0</v>
      </c>
      <c r="M6" s="16"/>
      <c r="N6" s="2" t="s">
        <v>69</v>
      </c>
      <c r="O6" s="2" t="s">
        <v>52</v>
      </c>
      <c r="P6" s="2" t="s">
        <v>52</v>
      </c>
      <c r="Q6" s="2" t="s">
        <v>59</v>
      </c>
      <c r="R6" s="2" t="s">
        <v>64</v>
      </c>
      <c r="S6" s="2" t="s">
        <v>65</v>
      </c>
      <c r="T6" s="2" t="s">
        <v>65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70</v>
      </c>
      <c r="AV6" s="3">
        <v>6</v>
      </c>
    </row>
    <row r="7" spans="1:48" ht="30" customHeight="1" x14ac:dyDescent="0.3">
      <c r="A7" s="14"/>
      <c r="B7" s="14"/>
      <c r="C7" s="14"/>
      <c r="D7" s="14"/>
      <c r="E7" s="15"/>
      <c r="F7" s="15"/>
      <c r="G7" s="15"/>
      <c r="H7" s="15"/>
      <c r="I7" s="15"/>
      <c r="J7" s="15"/>
      <c r="K7" s="15"/>
      <c r="L7" s="15"/>
      <c r="M7" s="14"/>
      <c r="Q7" s="1" t="s">
        <v>59</v>
      </c>
    </row>
    <row r="8" spans="1:48" ht="30" customHeight="1" x14ac:dyDescent="0.3">
      <c r="A8" s="14"/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4"/>
      <c r="Q8" s="1" t="s">
        <v>59</v>
      </c>
    </row>
    <row r="9" spans="1:48" ht="30" customHeight="1" x14ac:dyDescent="0.3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4"/>
      <c r="Q9" s="1" t="s">
        <v>59</v>
      </c>
    </row>
    <row r="10" spans="1:48" ht="30" customHeight="1" x14ac:dyDescent="0.3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4"/>
      <c r="Q10" s="1" t="s">
        <v>59</v>
      </c>
    </row>
    <row r="11" spans="1:48" ht="30" customHeight="1" x14ac:dyDescent="0.3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4"/>
      <c r="Q11" s="1" t="s">
        <v>59</v>
      </c>
    </row>
    <row r="12" spans="1:48" ht="30" customHeight="1" x14ac:dyDescent="0.3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4"/>
      <c r="Q12" s="1" t="s">
        <v>59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59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59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59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59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59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59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59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59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59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59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59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59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59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59</v>
      </c>
    </row>
    <row r="27" spans="1:48" ht="30" customHeight="1" x14ac:dyDescent="0.3">
      <c r="A27" s="16" t="s">
        <v>71</v>
      </c>
      <c r="B27" s="14"/>
      <c r="C27" s="14"/>
      <c r="D27" s="14"/>
      <c r="E27" s="15"/>
      <c r="F27" s="15">
        <f>SUMIF(Q5:Q26,"01010101",F5:F26)</f>
        <v>0</v>
      </c>
      <c r="G27" s="15"/>
      <c r="H27" s="15">
        <f>SUMIF(Q5:Q26,"01010101",H5:H26)</f>
        <v>0</v>
      </c>
      <c r="I27" s="15"/>
      <c r="J27" s="15">
        <f>SUMIF(Q5:Q26,"01010101",J5:J26)</f>
        <v>0</v>
      </c>
      <c r="K27" s="15"/>
      <c r="L27" s="15">
        <f>SUMIF(Q5:Q26,"01010101",L5:L26)</f>
        <v>0</v>
      </c>
      <c r="M27" s="14"/>
      <c r="N27" t="s">
        <v>72</v>
      </c>
    </row>
    <row r="28" spans="1:48" ht="30" customHeight="1" x14ac:dyDescent="0.3">
      <c r="A28" s="16" t="s">
        <v>73</v>
      </c>
      <c r="B28" s="16" t="s">
        <v>52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74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75</v>
      </c>
      <c r="B29" s="16" t="s">
        <v>76</v>
      </c>
      <c r="C29" s="16" t="s">
        <v>77</v>
      </c>
      <c r="D29" s="14">
        <v>14</v>
      </c>
      <c r="E29" s="15"/>
      <c r="F29" s="15">
        <f t="shared" ref="F29:F45" si="0">TRUNC(E29*D29, 0)</f>
        <v>0</v>
      </c>
      <c r="G29" s="15"/>
      <c r="H29" s="15">
        <f t="shared" ref="H29:H45" si="1">TRUNC(G29*D29, 0)</f>
        <v>0</v>
      </c>
      <c r="I29" s="15"/>
      <c r="J29" s="15">
        <f t="shared" ref="J29:J45" si="2">TRUNC(I29*D29, 0)</f>
        <v>0</v>
      </c>
      <c r="K29" s="15">
        <f t="shared" ref="K29:K45" si="3">TRUNC(E29+G29+I29, 0)</f>
        <v>0</v>
      </c>
      <c r="L29" s="15">
        <f t="shared" ref="L29:L45" si="4">TRUNC(F29+H29+J29, 0)</f>
        <v>0</v>
      </c>
      <c r="M29" s="16"/>
      <c r="N29" s="2" t="s">
        <v>78</v>
      </c>
      <c r="O29" s="2" t="s">
        <v>52</v>
      </c>
      <c r="P29" s="2" t="s">
        <v>52</v>
      </c>
      <c r="Q29" s="2" t="s">
        <v>74</v>
      </c>
      <c r="R29" s="2" t="s">
        <v>64</v>
      </c>
      <c r="S29" s="2" t="s">
        <v>65</v>
      </c>
      <c r="T29" s="2" t="s">
        <v>65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79</v>
      </c>
      <c r="AV29" s="3">
        <v>187</v>
      </c>
    </row>
    <row r="30" spans="1:48" ht="30" customHeight="1" x14ac:dyDescent="0.3">
      <c r="A30" s="16" t="s">
        <v>80</v>
      </c>
      <c r="B30" s="16" t="s">
        <v>81</v>
      </c>
      <c r="C30" s="16" t="s">
        <v>82</v>
      </c>
      <c r="D30" s="14">
        <v>1</v>
      </c>
      <c r="E30" s="15"/>
      <c r="F30" s="15">
        <f t="shared" si="0"/>
        <v>0</v>
      </c>
      <c r="G30" s="15"/>
      <c r="H30" s="15">
        <f t="shared" si="1"/>
        <v>0</v>
      </c>
      <c r="I30" s="15"/>
      <c r="J30" s="15">
        <f t="shared" si="2"/>
        <v>0</v>
      </c>
      <c r="K30" s="15">
        <f t="shared" si="3"/>
        <v>0</v>
      </c>
      <c r="L30" s="15">
        <f t="shared" si="4"/>
        <v>0</v>
      </c>
      <c r="M30" s="16"/>
      <c r="N30" s="2" t="s">
        <v>83</v>
      </c>
      <c r="O30" s="2" t="s">
        <v>52</v>
      </c>
      <c r="P30" s="2" t="s">
        <v>52</v>
      </c>
      <c r="Q30" s="2" t="s">
        <v>74</v>
      </c>
      <c r="R30" s="2" t="s">
        <v>64</v>
      </c>
      <c r="S30" s="2" t="s">
        <v>65</v>
      </c>
      <c r="T30" s="2" t="s">
        <v>65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84</v>
      </c>
      <c r="AV30" s="3">
        <v>188</v>
      </c>
    </row>
    <row r="31" spans="1:48" ht="30" customHeight="1" x14ac:dyDescent="0.3">
      <c r="A31" s="16" t="s">
        <v>80</v>
      </c>
      <c r="B31" s="16" t="s">
        <v>85</v>
      </c>
      <c r="C31" s="16" t="s">
        <v>82</v>
      </c>
      <c r="D31" s="14">
        <v>1</v>
      </c>
      <c r="E31" s="15"/>
      <c r="F31" s="15">
        <f t="shared" si="0"/>
        <v>0</v>
      </c>
      <c r="G31" s="15"/>
      <c r="H31" s="15">
        <f t="shared" si="1"/>
        <v>0</v>
      </c>
      <c r="I31" s="15"/>
      <c r="J31" s="15">
        <f t="shared" si="2"/>
        <v>0</v>
      </c>
      <c r="K31" s="15">
        <f t="shared" si="3"/>
        <v>0</v>
      </c>
      <c r="L31" s="15">
        <f t="shared" si="4"/>
        <v>0</v>
      </c>
      <c r="M31" s="16"/>
      <c r="N31" s="2" t="s">
        <v>86</v>
      </c>
      <c r="O31" s="2" t="s">
        <v>52</v>
      </c>
      <c r="P31" s="2" t="s">
        <v>52</v>
      </c>
      <c r="Q31" s="2" t="s">
        <v>74</v>
      </c>
      <c r="R31" s="2" t="s">
        <v>64</v>
      </c>
      <c r="S31" s="2" t="s">
        <v>65</v>
      </c>
      <c r="T31" s="2" t="s">
        <v>65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87</v>
      </c>
      <c r="AV31" s="3">
        <v>189</v>
      </c>
    </row>
    <row r="32" spans="1:48" ht="30" customHeight="1" x14ac:dyDescent="0.3">
      <c r="A32" s="16" t="s">
        <v>88</v>
      </c>
      <c r="B32" s="16" t="s">
        <v>89</v>
      </c>
      <c r="C32" s="16" t="s">
        <v>90</v>
      </c>
      <c r="D32" s="14">
        <v>18</v>
      </c>
      <c r="E32" s="15"/>
      <c r="F32" s="15">
        <f t="shared" si="0"/>
        <v>0</v>
      </c>
      <c r="G32" s="15"/>
      <c r="H32" s="15">
        <f t="shared" si="1"/>
        <v>0</v>
      </c>
      <c r="I32" s="15"/>
      <c r="J32" s="15">
        <f t="shared" si="2"/>
        <v>0</v>
      </c>
      <c r="K32" s="15">
        <f t="shared" si="3"/>
        <v>0</v>
      </c>
      <c r="L32" s="15">
        <f t="shared" si="4"/>
        <v>0</v>
      </c>
      <c r="M32" s="16"/>
      <c r="N32" s="2" t="s">
        <v>91</v>
      </c>
      <c r="O32" s="2" t="s">
        <v>52</v>
      </c>
      <c r="P32" s="2" t="s">
        <v>52</v>
      </c>
      <c r="Q32" s="2" t="s">
        <v>74</v>
      </c>
      <c r="R32" s="2" t="s">
        <v>64</v>
      </c>
      <c r="S32" s="2" t="s">
        <v>65</v>
      </c>
      <c r="T32" s="2" t="s">
        <v>65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92</v>
      </c>
      <c r="AV32" s="3">
        <v>192</v>
      </c>
    </row>
    <row r="33" spans="1:48" ht="30" customHeight="1" x14ac:dyDescent="0.3">
      <c r="A33" s="16" t="s">
        <v>93</v>
      </c>
      <c r="B33" s="16" t="s">
        <v>94</v>
      </c>
      <c r="C33" s="16" t="s">
        <v>82</v>
      </c>
      <c r="D33" s="14">
        <v>14</v>
      </c>
      <c r="E33" s="15"/>
      <c r="F33" s="15">
        <f t="shared" si="0"/>
        <v>0</v>
      </c>
      <c r="G33" s="15"/>
      <c r="H33" s="15">
        <f t="shared" si="1"/>
        <v>0</v>
      </c>
      <c r="I33" s="15"/>
      <c r="J33" s="15">
        <f t="shared" si="2"/>
        <v>0</v>
      </c>
      <c r="K33" s="15">
        <f t="shared" si="3"/>
        <v>0</v>
      </c>
      <c r="L33" s="15">
        <f t="shared" si="4"/>
        <v>0</v>
      </c>
      <c r="M33" s="16"/>
      <c r="N33" s="2" t="s">
        <v>95</v>
      </c>
      <c r="O33" s="2" t="s">
        <v>52</v>
      </c>
      <c r="P33" s="2" t="s">
        <v>52</v>
      </c>
      <c r="Q33" s="2" t="s">
        <v>74</v>
      </c>
      <c r="R33" s="2" t="s">
        <v>64</v>
      </c>
      <c r="S33" s="2" t="s">
        <v>65</v>
      </c>
      <c r="T33" s="2" t="s">
        <v>65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96</v>
      </c>
      <c r="AV33" s="3">
        <v>191</v>
      </c>
    </row>
    <row r="34" spans="1:48" ht="30" customHeight="1" x14ac:dyDescent="0.3">
      <c r="A34" s="16" t="s">
        <v>97</v>
      </c>
      <c r="B34" s="16" t="s">
        <v>94</v>
      </c>
      <c r="C34" s="16" t="s">
        <v>82</v>
      </c>
      <c r="D34" s="14">
        <v>4</v>
      </c>
      <c r="E34" s="15"/>
      <c r="F34" s="15">
        <f t="shared" si="0"/>
        <v>0</v>
      </c>
      <c r="G34" s="15"/>
      <c r="H34" s="15">
        <f t="shared" si="1"/>
        <v>0</v>
      </c>
      <c r="I34" s="15"/>
      <c r="J34" s="15">
        <f t="shared" si="2"/>
        <v>0</v>
      </c>
      <c r="K34" s="15">
        <f t="shared" si="3"/>
        <v>0</v>
      </c>
      <c r="L34" s="15">
        <f t="shared" si="4"/>
        <v>0</v>
      </c>
      <c r="M34" s="16"/>
      <c r="N34" s="2" t="s">
        <v>98</v>
      </c>
      <c r="O34" s="2" t="s">
        <v>52</v>
      </c>
      <c r="P34" s="2" t="s">
        <v>52</v>
      </c>
      <c r="Q34" s="2" t="s">
        <v>74</v>
      </c>
      <c r="R34" s="2" t="s">
        <v>64</v>
      </c>
      <c r="S34" s="2" t="s">
        <v>65</v>
      </c>
      <c r="T34" s="2" t="s">
        <v>65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99</v>
      </c>
      <c r="AV34" s="3">
        <v>190</v>
      </c>
    </row>
    <row r="35" spans="1:48" ht="30" customHeight="1" x14ac:dyDescent="0.3">
      <c r="A35" s="16" t="s">
        <v>100</v>
      </c>
      <c r="B35" s="16" t="s">
        <v>101</v>
      </c>
      <c r="C35" s="16" t="s">
        <v>102</v>
      </c>
      <c r="D35" s="14">
        <v>1</v>
      </c>
      <c r="E35" s="15"/>
      <c r="F35" s="15">
        <f t="shared" si="0"/>
        <v>0</v>
      </c>
      <c r="G35" s="15"/>
      <c r="H35" s="15">
        <f t="shared" si="1"/>
        <v>0</v>
      </c>
      <c r="I35" s="15"/>
      <c r="J35" s="15">
        <f t="shared" si="2"/>
        <v>0</v>
      </c>
      <c r="K35" s="15">
        <f t="shared" si="3"/>
        <v>0</v>
      </c>
      <c r="L35" s="15">
        <f t="shared" si="4"/>
        <v>0</v>
      </c>
      <c r="M35" s="16"/>
      <c r="N35" s="2" t="s">
        <v>103</v>
      </c>
      <c r="O35" s="2" t="s">
        <v>52</v>
      </c>
      <c r="P35" s="2" t="s">
        <v>52</v>
      </c>
      <c r="Q35" s="2" t="s">
        <v>74</v>
      </c>
      <c r="R35" s="2" t="s">
        <v>64</v>
      </c>
      <c r="S35" s="2" t="s">
        <v>65</v>
      </c>
      <c r="T35" s="2" t="s">
        <v>65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104</v>
      </c>
      <c r="AV35" s="3">
        <v>13</v>
      </c>
    </row>
    <row r="36" spans="1:48" ht="30" customHeight="1" x14ac:dyDescent="0.3">
      <c r="A36" s="16" t="s">
        <v>105</v>
      </c>
      <c r="B36" s="16" t="s">
        <v>106</v>
      </c>
      <c r="C36" s="16" t="s">
        <v>90</v>
      </c>
      <c r="D36" s="14">
        <v>1</v>
      </c>
      <c r="E36" s="15"/>
      <c r="F36" s="15">
        <f t="shared" si="0"/>
        <v>0</v>
      </c>
      <c r="G36" s="15"/>
      <c r="H36" s="15">
        <f t="shared" si="1"/>
        <v>0</v>
      </c>
      <c r="I36" s="15"/>
      <c r="J36" s="15">
        <f t="shared" si="2"/>
        <v>0</v>
      </c>
      <c r="K36" s="15">
        <f t="shared" si="3"/>
        <v>0</v>
      </c>
      <c r="L36" s="15">
        <f t="shared" si="4"/>
        <v>0</v>
      </c>
      <c r="M36" s="16"/>
      <c r="N36" s="2" t="s">
        <v>107</v>
      </c>
      <c r="O36" s="2" t="s">
        <v>52</v>
      </c>
      <c r="P36" s="2" t="s">
        <v>52</v>
      </c>
      <c r="Q36" s="2" t="s">
        <v>74</v>
      </c>
      <c r="R36" s="2" t="s">
        <v>64</v>
      </c>
      <c r="S36" s="2" t="s">
        <v>65</v>
      </c>
      <c r="T36" s="2" t="s">
        <v>65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108</v>
      </c>
      <c r="AV36" s="3">
        <v>18</v>
      </c>
    </row>
    <row r="37" spans="1:48" ht="30" customHeight="1" x14ac:dyDescent="0.3">
      <c r="A37" s="16" t="s">
        <v>109</v>
      </c>
      <c r="B37" s="16" t="s">
        <v>110</v>
      </c>
      <c r="C37" s="16" t="s">
        <v>90</v>
      </c>
      <c r="D37" s="14">
        <v>1</v>
      </c>
      <c r="E37" s="15"/>
      <c r="F37" s="15">
        <f t="shared" si="0"/>
        <v>0</v>
      </c>
      <c r="G37" s="15"/>
      <c r="H37" s="15">
        <f t="shared" si="1"/>
        <v>0</v>
      </c>
      <c r="I37" s="15"/>
      <c r="J37" s="15">
        <f t="shared" si="2"/>
        <v>0</v>
      </c>
      <c r="K37" s="15">
        <f t="shared" si="3"/>
        <v>0</v>
      </c>
      <c r="L37" s="15">
        <f t="shared" si="4"/>
        <v>0</v>
      </c>
      <c r="M37" s="16"/>
      <c r="N37" s="2" t="s">
        <v>111</v>
      </c>
      <c r="O37" s="2" t="s">
        <v>52</v>
      </c>
      <c r="P37" s="2" t="s">
        <v>52</v>
      </c>
      <c r="Q37" s="2" t="s">
        <v>74</v>
      </c>
      <c r="R37" s="2" t="s">
        <v>64</v>
      </c>
      <c r="S37" s="2" t="s">
        <v>65</v>
      </c>
      <c r="T37" s="2" t="s">
        <v>65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112</v>
      </c>
      <c r="AV37" s="3">
        <v>17</v>
      </c>
    </row>
    <row r="38" spans="1:48" ht="30" customHeight="1" x14ac:dyDescent="0.3">
      <c r="A38" s="16" t="s">
        <v>113</v>
      </c>
      <c r="B38" s="16" t="s">
        <v>114</v>
      </c>
      <c r="C38" s="16" t="s">
        <v>102</v>
      </c>
      <c r="D38" s="14">
        <v>2</v>
      </c>
      <c r="E38" s="15"/>
      <c r="F38" s="15">
        <f t="shared" si="0"/>
        <v>0</v>
      </c>
      <c r="G38" s="15"/>
      <c r="H38" s="15">
        <f t="shared" si="1"/>
        <v>0</v>
      </c>
      <c r="I38" s="15"/>
      <c r="J38" s="15">
        <f t="shared" si="2"/>
        <v>0</v>
      </c>
      <c r="K38" s="15">
        <f t="shared" si="3"/>
        <v>0</v>
      </c>
      <c r="L38" s="15">
        <f t="shared" si="4"/>
        <v>0</v>
      </c>
      <c r="M38" s="16"/>
      <c r="N38" s="2" t="s">
        <v>115</v>
      </c>
      <c r="O38" s="2" t="s">
        <v>52</v>
      </c>
      <c r="P38" s="2" t="s">
        <v>52</v>
      </c>
      <c r="Q38" s="2" t="s">
        <v>74</v>
      </c>
      <c r="R38" s="2" t="s">
        <v>64</v>
      </c>
      <c r="S38" s="2" t="s">
        <v>65</v>
      </c>
      <c r="T38" s="2" t="s">
        <v>65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116</v>
      </c>
      <c r="AV38" s="3">
        <v>9</v>
      </c>
    </row>
    <row r="39" spans="1:48" ht="30" customHeight="1" x14ac:dyDescent="0.3">
      <c r="A39" s="16" t="s">
        <v>117</v>
      </c>
      <c r="B39" s="16" t="s">
        <v>118</v>
      </c>
      <c r="C39" s="16" t="s">
        <v>102</v>
      </c>
      <c r="D39" s="14">
        <v>2</v>
      </c>
      <c r="E39" s="15"/>
      <c r="F39" s="15">
        <f t="shared" si="0"/>
        <v>0</v>
      </c>
      <c r="G39" s="15"/>
      <c r="H39" s="15">
        <f t="shared" si="1"/>
        <v>0</v>
      </c>
      <c r="I39" s="15"/>
      <c r="J39" s="15">
        <f t="shared" si="2"/>
        <v>0</v>
      </c>
      <c r="K39" s="15">
        <f t="shared" si="3"/>
        <v>0</v>
      </c>
      <c r="L39" s="15">
        <f t="shared" si="4"/>
        <v>0</v>
      </c>
      <c r="M39" s="16"/>
      <c r="N39" s="2" t="s">
        <v>119</v>
      </c>
      <c r="O39" s="2" t="s">
        <v>52</v>
      </c>
      <c r="P39" s="2" t="s">
        <v>52</v>
      </c>
      <c r="Q39" s="2" t="s">
        <v>74</v>
      </c>
      <c r="R39" s="2" t="s">
        <v>64</v>
      </c>
      <c r="S39" s="2" t="s">
        <v>65</v>
      </c>
      <c r="T39" s="2" t="s">
        <v>65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120</v>
      </c>
      <c r="AV39" s="3">
        <v>22</v>
      </c>
    </row>
    <row r="40" spans="1:48" ht="30" customHeight="1" x14ac:dyDescent="0.3">
      <c r="A40" s="16" t="s">
        <v>121</v>
      </c>
      <c r="B40" s="16" t="s">
        <v>122</v>
      </c>
      <c r="C40" s="16" t="s">
        <v>102</v>
      </c>
      <c r="D40" s="14">
        <v>14</v>
      </c>
      <c r="E40" s="15"/>
      <c r="F40" s="15">
        <f t="shared" si="0"/>
        <v>0</v>
      </c>
      <c r="G40" s="15"/>
      <c r="H40" s="15">
        <f t="shared" si="1"/>
        <v>0</v>
      </c>
      <c r="I40" s="15"/>
      <c r="J40" s="15">
        <f t="shared" si="2"/>
        <v>0</v>
      </c>
      <c r="K40" s="15">
        <f t="shared" si="3"/>
        <v>0</v>
      </c>
      <c r="L40" s="15">
        <f t="shared" si="4"/>
        <v>0</v>
      </c>
      <c r="M40" s="16"/>
      <c r="N40" s="2" t="s">
        <v>123</v>
      </c>
      <c r="O40" s="2" t="s">
        <v>52</v>
      </c>
      <c r="P40" s="2" t="s">
        <v>52</v>
      </c>
      <c r="Q40" s="2" t="s">
        <v>74</v>
      </c>
      <c r="R40" s="2" t="s">
        <v>64</v>
      </c>
      <c r="S40" s="2" t="s">
        <v>65</v>
      </c>
      <c r="T40" s="2" t="s">
        <v>65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124</v>
      </c>
      <c r="AV40" s="3">
        <v>10</v>
      </c>
    </row>
    <row r="41" spans="1:48" ht="30" customHeight="1" x14ac:dyDescent="0.3">
      <c r="A41" s="16" t="s">
        <v>125</v>
      </c>
      <c r="B41" s="16" t="s">
        <v>126</v>
      </c>
      <c r="C41" s="16" t="s">
        <v>102</v>
      </c>
      <c r="D41" s="14">
        <v>14</v>
      </c>
      <c r="E41" s="15"/>
      <c r="F41" s="15">
        <f t="shared" si="0"/>
        <v>0</v>
      </c>
      <c r="G41" s="15"/>
      <c r="H41" s="15">
        <f t="shared" si="1"/>
        <v>0</v>
      </c>
      <c r="I41" s="15"/>
      <c r="J41" s="15">
        <f t="shared" si="2"/>
        <v>0</v>
      </c>
      <c r="K41" s="15">
        <f t="shared" si="3"/>
        <v>0</v>
      </c>
      <c r="L41" s="15">
        <f t="shared" si="4"/>
        <v>0</v>
      </c>
      <c r="M41" s="16"/>
      <c r="N41" s="2" t="s">
        <v>127</v>
      </c>
      <c r="O41" s="2" t="s">
        <v>52</v>
      </c>
      <c r="P41" s="2" t="s">
        <v>52</v>
      </c>
      <c r="Q41" s="2" t="s">
        <v>74</v>
      </c>
      <c r="R41" s="2" t="s">
        <v>64</v>
      </c>
      <c r="S41" s="2" t="s">
        <v>65</v>
      </c>
      <c r="T41" s="2" t="s">
        <v>65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128</v>
      </c>
      <c r="AV41" s="3">
        <v>20</v>
      </c>
    </row>
    <row r="42" spans="1:48" ht="30" customHeight="1" x14ac:dyDescent="0.3">
      <c r="A42" s="16" t="s">
        <v>129</v>
      </c>
      <c r="B42" s="16" t="s">
        <v>130</v>
      </c>
      <c r="C42" s="16" t="s">
        <v>102</v>
      </c>
      <c r="D42" s="14">
        <v>14</v>
      </c>
      <c r="E42" s="15"/>
      <c r="F42" s="15">
        <f t="shared" si="0"/>
        <v>0</v>
      </c>
      <c r="G42" s="15"/>
      <c r="H42" s="15">
        <f t="shared" si="1"/>
        <v>0</v>
      </c>
      <c r="I42" s="15"/>
      <c r="J42" s="15">
        <f t="shared" si="2"/>
        <v>0</v>
      </c>
      <c r="K42" s="15">
        <f t="shared" si="3"/>
        <v>0</v>
      </c>
      <c r="L42" s="15">
        <f t="shared" si="4"/>
        <v>0</v>
      </c>
      <c r="M42" s="16"/>
      <c r="N42" s="2" t="s">
        <v>131</v>
      </c>
      <c r="O42" s="2" t="s">
        <v>52</v>
      </c>
      <c r="P42" s="2" t="s">
        <v>52</v>
      </c>
      <c r="Q42" s="2" t="s">
        <v>74</v>
      </c>
      <c r="R42" s="2" t="s">
        <v>64</v>
      </c>
      <c r="S42" s="2" t="s">
        <v>65</v>
      </c>
      <c r="T42" s="2" t="s">
        <v>65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132</v>
      </c>
      <c r="AV42" s="3">
        <v>11</v>
      </c>
    </row>
    <row r="43" spans="1:48" ht="30" customHeight="1" x14ac:dyDescent="0.3">
      <c r="A43" s="16" t="s">
        <v>133</v>
      </c>
      <c r="B43" s="16" t="s">
        <v>134</v>
      </c>
      <c r="C43" s="16" t="s">
        <v>102</v>
      </c>
      <c r="D43" s="14">
        <v>19</v>
      </c>
      <c r="E43" s="15"/>
      <c r="F43" s="15">
        <f t="shared" si="0"/>
        <v>0</v>
      </c>
      <c r="G43" s="15"/>
      <c r="H43" s="15">
        <f t="shared" si="1"/>
        <v>0</v>
      </c>
      <c r="I43" s="15"/>
      <c r="J43" s="15">
        <f t="shared" si="2"/>
        <v>0</v>
      </c>
      <c r="K43" s="15">
        <f t="shared" si="3"/>
        <v>0</v>
      </c>
      <c r="L43" s="15">
        <f t="shared" si="4"/>
        <v>0</v>
      </c>
      <c r="M43" s="16"/>
      <c r="N43" s="2" t="s">
        <v>135</v>
      </c>
      <c r="O43" s="2" t="s">
        <v>52</v>
      </c>
      <c r="P43" s="2" t="s">
        <v>52</v>
      </c>
      <c r="Q43" s="2" t="s">
        <v>74</v>
      </c>
      <c r="R43" s="2" t="s">
        <v>64</v>
      </c>
      <c r="S43" s="2" t="s">
        <v>65</v>
      </c>
      <c r="T43" s="2" t="s">
        <v>65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136</v>
      </c>
      <c r="AV43" s="3">
        <v>12</v>
      </c>
    </row>
    <row r="44" spans="1:48" ht="30" customHeight="1" x14ac:dyDescent="0.3">
      <c r="A44" s="16" t="s">
        <v>137</v>
      </c>
      <c r="B44" s="16" t="s">
        <v>138</v>
      </c>
      <c r="C44" s="16" t="s">
        <v>82</v>
      </c>
      <c r="D44" s="14">
        <v>19</v>
      </c>
      <c r="E44" s="15"/>
      <c r="F44" s="15">
        <f t="shared" si="0"/>
        <v>0</v>
      </c>
      <c r="G44" s="15"/>
      <c r="H44" s="15">
        <f t="shared" si="1"/>
        <v>0</v>
      </c>
      <c r="I44" s="15"/>
      <c r="J44" s="15">
        <f t="shared" si="2"/>
        <v>0</v>
      </c>
      <c r="K44" s="15">
        <f t="shared" si="3"/>
        <v>0</v>
      </c>
      <c r="L44" s="15">
        <f t="shared" si="4"/>
        <v>0</v>
      </c>
      <c r="M44" s="16"/>
      <c r="N44" s="2" t="s">
        <v>139</v>
      </c>
      <c r="O44" s="2" t="s">
        <v>52</v>
      </c>
      <c r="P44" s="2" t="s">
        <v>52</v>
      </c>
      <c r="Q44" s="2" t="s">
        <v>74</v>
      </c>
      <c r="R44" s="2" t="s">
        <v>64</v>
      </c>
      <c r="S44" s="2" t="s">
        <v>65</v>
      </c>
      <c r="T44" s="2" t="s">
        <v>65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140</v>
      </c>
      <c r="AV44" s="3">
        <v>23</v>
      </c>
    </row>
    <row r="45" spans="1:48" ht="30" customHeight="1" x14ac:dyDescent="0.3">
      <c r="A45" s="16" t="s">
        <v>141</v>
      </c>
      <c r="B45" s="16" t="s">
        <v>142</v>
      </c>
      <c r="C45" s="16" t="s">
        <v>102</v>
      </c>
      <c r="D45" s="14">
        <v>18</v>
      </c>
      <c r="E45" s="15"/>
      <c r="F45" s="15">
        <f t="shared" si="0"/>
        <v>0</v>
      </c>
      <c r="G45" s="15"/>
      <c r="H45" s="15">
        <f t="shared" si="1"/>
        <v>0</v>
      </c>
      <c r="I45" s="15"/>
      <c r="J45" s="15">
        <f t="shared" si="2"/>
        <v>0</v>
      </c>
      <c r="K45" s="15">
        <f t="shared" si="3"/>
        <v>0</v>
      </c>
      <c r="L45" s="15">
        <f t="shared" si="4"/>
        <v>0</v>
      </c>
      <c r="M45" s="16"/>
      <c r="N45" s="2" t="s">
        <v>143</v>
      </c>
      <c r="O45" s="2" t="s">
        <v>52</v>
      </c>
      <c r="P45" s="2" t="s">
        <v>52</v>
      </c>
      <c r="Q45" s="2" t="s">
        <v>74</v>
      </c>
      <c r="R45" s="2" t="s">
        <v>64</v>
      </c>
      <c r="S45" s="2" t="s">
        <v>65</v>
      </c>
      <c r="T45" s="2" t="s">
        <v>65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144</v>
      </c>
      <c r="AV45" s="3">
        <v>19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74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74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74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74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74</v>
      </c>
    </row>
    <row r="51" spans="1:48" ht="30" customHeight="1" x14ac:dyDescent="0.3">
      <c r="A51" s="16" t="s">
        <v>71</v>
      </c>
      <c r="B51" s="14"/>
      <c r="C51" s="14"/>
      <c r="D51" s="14"/>
      <c r="E51" s="15"/>
      <c r="F51" s="15">
        <f>SUMIF(Q29:Q50,"01010102",F29:F50)</f>
        <v>0</v>
      </c>
      <c r="G51" s="15"/>
      <c r="H51" s="15">
        <f>SUMIF(Q29:Q50,"01010102",H29:H50)</f>
        <v>0</v>
      </c>
      <c r="I51" s="15"/>
      <c r="J51" s="15">
        <f>SUMIF(Q29:Q50,"01010102",J29:J50)</f>
        <v>0</v>
      </c>
      <c r="K51" s="15"/>
      <c r="L51" s="15">
        <f>SUMIF(Q29:Q50,"01010102",L29:L50)</f>
        <v>0</v>
      </c>
      <c r="M51" s="14"/>
      <c r="N51" t="s">
        <v>72</v>
      </c>
    </row>
    <row r="52" spans="1:48" ht="30" customHeight="1" x14ac:dyDescent="0.3">
      <c r="A52" s="16" t="s">
        <v>145</v>
      </c>
      <c r="B52" s="16" t="s">
        <v>52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146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147</v>
      </c>
      <c r="B53" s="16" t="s">
        <v>148</v>
      </c>
      <c r="C53" s="16" t="s">
        <v>149</v>
      </c>
      <c r="D53" s="14">
        <v>14</v>
      </c>
      <c r="E53" s="15"/>
      <c r="F53" s="15">
        <f t="shared" ref="F53:F73" si="5">TRUNC(E53*D53, 0)</f>
        <v>0</v>
      </c>
      <c r="G53" s="15"/>
      <c r="H53" s="15">
        <f t="shared" ref="H53:H73" si="6">TRUNC(G53*D53, 0)</f>
        <v>0</v>
      </c>
      <c r="I53" s="15"/>
      <c r="J53" s="15">
        <f t="shared" ref="J53:J73" si="7">TRUNC(I53*D53, 0)</f>
        <v>0</v>
      </c>
      <c r="K53" s="15">
        <f t="shared" ref="K53:K73" si="8">TRUNC(E53+G53+I53, 0)</f>
        <v>0</v>
      </c>
      <c r="L53" s="15">
        <f t="shared" ref="L53:L73" si="9">TRUNC(F53+H53+J53, 0)</f>
        <v>0</v>
      </c>
      <c r="M53" s="16"/>
      <c r="N53" s="2" t="s">
        <v>150</v>
      </c>
      <c r="O53" s="2" t="s">
        <v>52</v>
      </c>
      <c r="P53" s="2" t="s">
        <v>52</v>
      </c>
      <c r="Q53" s="2" t="s">
        <v>146</v>
      </c>
      <c r="R53" s="2" t="s">
        <v>64</v>
      </c>
      <c r="S53" s="2" t="s">
        <v>65</v>
      </c>
      <c r="T53" s="2" t="s">
        <v>65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151</v>
      </c>
      <c r="AV53" s="3">
        <v>249</v>
      </c>
    </row>
    <row r="54" spans="1:48" ht="30" customHeight="1" x14ac:dyDescent="0.3">
      <c r="A54" s="16" t="s">
        <v>147</v>
      </c>
      <c r="B54" s="16" t="s">
        <v>152</v>
      </c>
      <c r="C54" s="16" t="s">
        <v>149</v>
      </c>
      <c r="D54" s="14">
        <v>6</v>
      </c>
      <c r="E54" s="15"/>
      <c r="F54" s="15">
        <f t="shared" si="5"/>
        <v>0</v>
      </c>
      <c r="G54" s="15"/>
      <c r="H54" s="15">
        <f t="shared" si="6"/>
        <v>0</v>
      </c>
      <c r="I54" s="15"/>
      <c r="J54" s="15">
        <f t="shared" si="7"/>
        <v>0</v>
      </c>
      <c r="K54" s="15">
        <f t="shared" si="8"/>
        <v>0</v>
      </c>
      <c r="L54" s="15">
        <f t="shared" si="9"/>
        <v>0</v>
      </c>
      <c r="M54" s="16"/>
      <c r="N54" s="2" t="s">
        <v>153</v>
      </c>
      <c r="O54" s="2" t="s">
        <v>52</v>
      </c>
      <c r="P54" s="2" t="s">
        <v>52</v>
      </c>
      <c r="Q54" s="2" t="s">
        <v>146</v>
      </c>
      <c r="R54" s="2" t="s">
        <v>64</v>
      </c>
      <c r="S54" s="2" t="s">
        <v>65</v>
      </c>
      <c r="T54" s="2" t="s">
        <v>65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154</v>
      </c>
      <c r="AV54" s="3">
        <v>250</v>
      </c>
    </row>
    <row r="55" spans="1:48" ht="30" customHeight="1" x14ac:dyDescent="0.3">
      <c r="A55" s="16" t="s">
        <v>155</v>
      </c>
      <c r="B55" s="16" t="s">
        <v>156</v>
      </c>
      <c r="C55" s="16" t="s">
        <v>149</v>
      </c>
      <c r="D55" s="14">
        <v>2</v>
      </c>
      <c r="E55" s="15"/>
      <c r="F55" s="15">
        <f t="shared" si="5"/>
        <v>0</v>
      </c>
      <c r="G55" s="15"/>
      <c r="H55" s="15">
        <f t="shared" si="6"/>
        <v>0</v>
      </c>
      <c r="I55" s="15"/>
      <c r="J55" s="15">
        <f t="shared" si="7"/>
        <v>0</v>
      </c>
      <c r="K55" s="15">
        <f t="shared" si="8"/>
        <v>0</v>
      </c>
      <c r="L55" s="15">
        <f t="shared" si="9"/>
        <v>0</v>
      </c>
      <c r="M55" s="16"/>
      <c r="N55" s="2" t="s">
        <v>157</v>
      </c>
      <c r="O55" s="2" t="s">
        <v>52</v>
      </c>
      <c r="P55" s="2" t="s">
        <v>52</v>
      </c>
      <c r="Q55" s="2" t="s">
        <v>146</v>
      </c>
      <c r="R55" s="2" t="s">
        <v>64</v>
      </c>
      <c r="S55" s="2" t="s">
        <v>65</v>
      </c>
      <c r="T55" s="2" t="s">
        <v>65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158</v>
      </c>
      <c r="AV55" s="3">
        <v>39</v>
      </c>
    </row>
    <row r="56" spans="1:48" ht="30" customHeight="1" x14ac:dyDescent="0.3">
      <c r="A56" s="16" t="s">
        <v>155</v>
      </c>
      <c r="B56" s="16" t="s">
        <v>159</v>
      </c>
      <c r="C56" s="16" t="s">
        <v>149</v>
      </c>
      <c r="D56" s="14">
        <v>5</v>
      </c>
      <c r="E56" s="15"/>
      <c r="F56" s="15">
        <f t="shared" si="5"/>
        <v>0</v>
      </c>
      <c r="G56" s="15"/>
      <c r="H56" s="15">
        <f t="shared" si="6"/>
        <v>0</v>
      </c>
      <c r="I56" s="15"/>
      <c r="J56" s="15">
        <f t="shared" si="7"/>
        <v>0</v>
      </c>
      <c r="K56" s="15">
        <f t="shared" si="8"/>
        <v>0</v>
      </c>
      <c r="L56" s="15">
        <f t="shared" si="9"/>
        <v>0</v>
      </c>
      <c r="M56" s="16"/>
      <c r="N56" s="2" t="s">
        <v>160</v>
      </c>
      <c r="O56" s="2" t="s">
        <v>52</v>
      </c>
      <c r="P56" s="2" t="s">
        <v>52</v>
      </c>
      <c r="Q56" s="2" t="s">
        <v>146</v>
      </c>
      <c r="R56" s="2" t="s">
        <v>64</v>
      </c>
      <c r="S56" s="2" t="s">
        <v>65</v>
      </c>
      <c r="T56" s="2" t="s">
        <v>65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161</v>
      </c>
      <c r="AV56" s="3">
        <v>40</v>
      </c>
    </row>
    <row r="57" spans="1:48" ht="30" customHeight="1" x14ac:dyDescent="0.3">
      <c r="A57" s="16" t="s">
        <v>162</v>
      </c>
      <c r="B57" s="16" t="s">
        <v>163</v>
      </c>
      <c r="C57" s="16" t="s">
        <v>102</v>
      </c>
      <c r="D57" s="14">
        <v>4</v>
      </c>
      <c r="E57" s="15"/>
      <c r="F57" s="15">
        <f t="shared" si="5"/>
        <v>0</v>
      </c>
      <c r="G57" s="15"/>
      <c r="H57" s="15">
        <f t="shared" si="6"/>
        <v>0</v>
      </c>
      <c r="I57" s="15"/>
      <c r="J57" s="15">
        <f t="shared" si="7"/>
        <v>0</v>
      </c>
      <c r="K57" s="15">
        <f t="shared" si="8"/>
        <v>0</v>
      </c>
      <c r="L57" s="15">
        <f t="shared" si="9"/>
        <v>0</v>
      </c>
      <c r="M57" s="16"/>
      <c r="N57" s="2" t="s">
        <v>164</v>
      </c>
      <c r="O57" s="2" t="s">
        <v>52</v>
      </c>
      <c r="P57" s="2" t="s">
        <v>52</v>
      </c>
      <c r="Q57" s="2" t="s">
        <v>146</v>
      </c>
      <c r="R57" s="2" t="s">
        <v>65</v>
      </c>
      <c r="S57" s="2" t="s">
        <v>65</v>
      </c>
      <c r="T57" s="2" t="s">
        <v>64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165</v>
      </c>
      <c r="AV57" s="3">
        <v>27</v>
      </c>
    </row>
    <row r="58" spans="1:48" ht="30" customHeight="1" x14ac:dyDescent="0.3">
      <c r="A58" s="16" t="s">
        <v>162</v>
      </c>
      <c r="B58" s="16" t="s">
        <v>166</v>
      </c>
      <c r="C58" s="16" t="s">
        <v>102</v>
      </c>
      <c r="D58" s="14">
        <v>10</v>
      </c>
      <c r="E58" s="15"/>
      <c r="F58" s="15">
        <f t="shared" si="5"/>
        <v>0</v>
      </c>
      <c r="G58" s="15"/>
      <c r="H58" s="15">
        <f t="shared" si="6"/>
        <v>0</v>
      </c>
      <c r="I58" s="15"/>
      <c r="J58" s="15">
        <f t="shared" si="7"/>
        <v>0</v>
      </c>
      <c r="K58" s="15">
        <f t="shared" si="8"/>
        <v>0</v>
      </c>
      <c r="L58" s="15">
        <f t="shared" si="9"/>
        <v>0</v>
      </c>
      <c r="M58" s="16"/>
      <c r="N58" s="2" t="s">
        <v>167</v>
      </c>
      <c r="O58" s="2" t="s">
        <v>52</v>
      </c>
      <c r="P58" s="2" t="s">
        <v>52</v>
      </c>
      <c r="Q58" s="2" t="s">
        <v>146</v>
      </c>
      <c r="R58" s="2" t="s">
        <v>65</v>
      </c>
      <c r="S58" s="2" t="s">
        <v>65</v>
      </c>
      <c r="T58" s="2" t="s">
        <v>64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168</v>
      </c>
      <c r="AV58" s="3">
        <v>28</v>
      </c>
    </row>
    <row r="59" spans="1:48" ht="30" customHeight="1" x14ac:dyDescent="0.3">
      <c r="A59" s="16" t="s">
        <v>162</v>
      </c>
      <c r="B59" s="16" t="s">
        <v>169</v>
      </c>
      <c r="C59" s="16" t="s">
        <v>102</v>
      </c>
      <c r="D59" s="14">
        <v>5</v>
      </c>
      <c r="E59" s="15"/>
      <c r="F59" s="15">
        <f t="shared" si="5"/>
        <v>0</v>
      </c>
      <c r="G59" s="15"/>
      <c r="H59" s="15">
        <f t="shared" si="6"/>
        <v>0</v>
      </c>
      <c r="I59" s="15"/>
      <c r="J59" s="15">
        <f t="shared" si="7"/>
        <v>0</v>
      </c>
      <c r="K59" s="15">
        <f t="shared" si="8"/>
        <v>0</v>
      </c>
      <c r="L59" s="15">
        <f t="shared" si="9"/>
        <v>0</v>
      </c>
      <c r="M59" s="16"/>
      <c r="N59" s="2" t="s">
        <v>170</v>
      </c>
      <c r="O59" s="2" t="s">
        <v>52</v>
      </c>
      <c r="P59" s="2" t="s">
        <v>52</v>
      </c>
      <c r="Q59" s="2" t="s">
        <v>146</v>
      </c>
      <c r="R59" s="2" t="s">
        <v>65</v>
      </c>
      <c r="S59" s="2" t="s">
        <v>65</v>
      </c>
      <c r="T59" s="2" t="s">
        <v>64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171</v>
      </c>
      <c r="AV59" s="3">
        <v>29</v>
      </c>
    </row>
    <row r="60" spans="1:48" ht="30" customHeight="1" x14ac:dyDescent="0.3">
      <c r="A60" s="16" t="s">
        <v>162</v>
      </c>
      <c r="B60" s="16" t="s">
        <v>172</v>
      </c>
      <c r="C60" s="16" t="s">
        <v>102</v>
      </c>
      <c r="D60" s="14">
        <v>2</v>
      </c>
      <c r="E60" s="15"/>
      <c r="F60" s="15">
        <f t="shared" si="5"/>
        <v>0</v>
      </c>
      <c r="G60" s="15"/>
      <c r="H60" s="15">
        <f t="shared" si="6"/>
        <v>0</v>
      </c>
      <c r="I60" s="15"/>
      <c r="J60" s="15">
        <f t="shared" si="7"/>
        <v>0</v>
      </c>
      <c r="K60" s="15">
        <f t="shared" si="8"/>
        <v>0</v>
      </c>
      <c r="L60" s="15">
        <f t="shared" si="9"/>
        <v>0</v>
      </c>
      <c r="M60" s="16"/>
      <c r="N60" s="2" t="s">
        <v>173</v>
      </c>
      <c r="O60" s="2" t="s">
        <v>52</v>
      </c>
      <c r="P60" s="2" t="s">
        <v>52</v>
      </c>
      <c r="Q60" s="2" t="s">
        <v>146</v>
      </c>
      <c r="R60" s="2" t="s">
        <v>65</v>
      </c>
      <c r="S60" s="2" t="s">
        <v>65</v>
      </c>
      <c r="T60" s="2" t="s">
        <v>64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174</v>
      </c>
      <c r="AV60" s="3">
        <v>30</v>
      </c>
    </row>
    <row r="61" spans="1:48" ht="30" customHeight="1" x14ac:dyDescent="0.3">
      <c r="A61" s="16" t="s">
        <v>175</v>
      </c>
      <c r="B61" s="16" t="s">
        <v>176</v>
      </c>
      <c r="C61" s="16" t="s">
        <v>102</v>
      </c>
      <c r="D61" s="14">
        <v>1</v>
      </c>
      <c r="E61" s="15"/>
      <c r="F61" s="15">
        <f t="shared" si="5"/>
        <v>0</v>
      </c>
      <c r="G61" s="15"/>
      <c r="H61" s="15">
        <f t="shared" si="6"/>
        <v>0</v>
      </c>
      <c r="I61" s="15"/>
      <c r="J61" s="15">
        <f t="shared" si="7"/>
        <v>0</v>
      </c>
      <c r="K61" s="15">
        <f t="shared" si="8"/>
        <v>0</v>
      </c>
      <c r="L61" s="15">
        <f t="shared" si="9"/>
        <v>0</v>
      </c>
      <c r="M61" s="16"/>
      <c r="N61" s="2" t="s">
        <v>177</v>
      </c>
      <c r="O61" s="2" t="s">
        <v>52</v>
      </c>
      <c r="P61" s="2" t="s">
        <v>52</v>
      </c>
      <c r="Q61" s="2" t="s">
        <v>146</v>
      </c>
      <c r="R61" s="2" t="s">
        <v>65</v>
      </c>
      <c r="S61" s="2" t="s">
        <v>65</v>
      </c>
      <c r="T61" s="2" t="s">
        <v>64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178</v>
      </c>
      <c r="AV61" s="3">
        <v>31</v>
      </c>
    </row>
    <row r="62" spans="1:48" ht="30" customHeight="1" x14ac:dyDescent="0.3">
      <c r="A62" s="16" t="s">
        <v>175</v>
      </c>
      <c r="B62" s="16" t="s">
        <v>179</v>
      </c>
      <c r="C62" s="16" t="s">
        <v>102</v>
      </c>
      <c r="D62" s="14">
        <v>1</v>
      </c>
      <c r="E62" s="15"/>
      <c r="F62" s="15">
        <f t="shared" si="5"/>
        <v>0</v>
      </c>
      <c r="G62" s="15"/>
      <c r="H62" s="15">
        <f t="shared" si="6"/>
        <v>0</v>
      </c>
      <c r="I62" s="15"/>
      <c r="J62" s="15">
        <f t="shared" si="7"/>
        <v>0</v>
      </c>
      <c r="K62" s="15">
        <f t="shared" si="8"/>
        <v>0</v>
      </c>
      <c r="L62" s="15">
        <f t="shared" si="9"/>
        <v>0</v>
      </c>
      <c r="M62" s="16"/>
      <c r="N62" s="2" t="s">
        <v>180</v>
      </c>
      <c r="O62" s="2" t="s">
        <v>52</v>
      </c>
      <c r="P62" s="2" t="s">
        <v>52</v>
      </c>
      <c r="Q62" s="2" t="s">
        <v>146</v>
      </c>
      <c r="R62" s="2" t="s">
        <v>65</v>
      </c>
      <c r="S62" s="2" t="s">
        <v>65</v>
      </c>
      <c r="T62" s="2" t="s">
        <v>64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181</v>
      </c>
      <c r="AV62" s="3">
        <v>32</v>
      </c>
    </row>
    <row r="63" spans="1:48" ht="30" customHeight="1" x14ac:dyDescent="0.3">
      <c r="A63" s="16" t="s">
        <v>175</v>
      </c>
      <c r="B63" s="16" t="s">
        <v>182</v>
      </c>
      <c r="C63" s="16" t="s">
        <v>102</v>
      </c>
      <c r="D63" s="14">
        <v>1</v>
      </c>
      <c r="E63" s="15"/>
      <c r="F63" s="15">
        <f t="shared" si="5"/>
        <v>0</v>
      </c>
      <c r="G63" s="15"/>
      <c r="H63" s="15">
        <f t="shared" si="6"/>
        <v>0</v>
      </c>
      <c r="I63" s="15"/>
      <c r="J63" s="15">
        <f t="shared" si="7"/>
        <v>0</v>
      </c>
      <c r="K63" s="15">
        <f t="shared" si="8"/>
        <v>0</v>
      </c>
      <c r="L63" s="15">
        <f t="shared" si="9"/>
        <v>0</v>
      </c>
      <c r="M63" s="16"/>
      <c r="N63" s="2" t="s">
        <v>183</v>
      </c>
      <c r="O63" s="2" t="s">
        <v>52</v>
      </c>
      <c r="P63" s="2" t="s">
        <v>52</v>
      </c>
      <c r="Q63" s="2" t="s">
        <v>146</v>
      </c>
      <c r="R63" s="2" t="s">
        <v>65</v>
      </c>
      <c r="S63" s="2" t="s">
        <v>65</v>
      </c>
      <c r="T63" s="2" t="s">
        <v>64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184</v>
      </c>
      <c r="AV63" s="3">
        <v>33</v>
      </c>
    </row>
    <row r="64" spans="1:48" ht="30" customHeight="1" x14ac:dyDescent="0.3">
      <c r="A64" s="16" t="s">
        <v>175</v>
      </c>
      <c r="B64" s="16" t="s">
        <v>185</v>
      </c>
      <c r="C64" s="16" t="s">
        <v>102</v>
      </c>
      <c r="D64" s="14">
        <v>2</v>
      </c>
      <c r="E64" s="15"/>
      <c r="F64" s="15">
        <f t="shared" si="5"/>
        <v>0</v>
      </c>
      <c r="G64" s="15"/>
      <c r="H64" s="15">
        <f t="shared" si="6"/>
        <v>0</v>
      </c>
      <c r="I64" s="15"/>
      <c r="J64" s="15">
        <f t="shared" si="7"/>
        <v>0</v>
      </c>
      <c r="K64" s="15">
        <f t="shared" si="8"/>
        <v>0</v>
      </c>
      <c r="L64" s="15">
        <f t="shared" si="9"/>
        <v>0</v>
      </c>
      <c r="M64" s="16"/>
      <c r="N64" s="2" t="s">
        <v>186</v>
      </c>
      <c r="O64" s="2" t="s">
        <v>52</v>
      </c>
      <c r="P64" s="2" t="s">
        <v>52</v>
      </c>
      <c r="Q64" s="2" t="s">
        <v>146</v>
      </c>
      <c r="R64" s="2" t="s">
        <v>65</v>
      </c>
      <c r="S64" s="2" t="s">
        <v>65</v>
      </c>
      <c r="T64" s="2" t="s">
        <v>64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187</v>
      </c>
      <c r="AV64" s="3">
        <v>34</v>
      </c>
    </row>
    <row r="65" spans="1:48" ht="30" customHeight="1" x14ac:dyDescent="0.3">
      <c r="A65" s="16" t="s">
        <v>188</v>
      </c>
      <c r="B65" s="16" t="s">
        <v>189</v>
      </c>
      <c r="C65" s="16" t="s">
        <v>102</v>
      </c>
      <c r="D65" s="14">
        <v>1</v>
      </c>
      <c r="E65" s="15"/>
      <c r="F65" s="15">
        <f t="shared" si="5"/>
        <v>0</v>
      </c>
      <c r="G65" s="15"/>
      <c r="H65" s="15">
        <f t="shared" si="6"/>
        <v>0</v>
      </c>
      <c r="I65" s="15"/>
      <c r="J65" s="15">
        <f t="shared" si="7"/>
        <v>0</v>
      </c>
      <c r="K65" s="15">
        <f t="shared" si="8"/>
        <v>0</v>
      </c>
      <c r="L65" s="15">
        <f t="shared" si="9"/>
        <v>0</v>
      </c>
      <c r="M65" s="16"/>
      <c r="N65" s="2" t="s">
        <v>190</v>
      </c>
      <c r="O65" s="2" t="s">
        <v>52</v>
      </c>
      <c r="P65" s="2" t="s">
        <v>52</v>
      </c>
      <c r="Q65" s="2" t="s">
        <v>146</v>
      </c>
      <c r="R65" s="2" t="s">
        <v>65</v>
      </c>
      <c r="S65" s="2" t="s">
        <v>65</v>
      </c>
      <c r="T65" s="2" t="s">
        <v>64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191</v>
      </c>
      <c r="AV65" s="3">
        <v>35</v>
      </c>
    </row>
    <row r="66" spans="1:48" ht="30" customHeight="1" x14ac:dyDescent="0.3">
      <c r="A66" s="16" t="s">
        <v>192</v>
      </c>
      <c r="B66" s="16" t="s">
        <v>193</v>
      </c>
      <c r="C66" s="16" t="s">
        <v>102</v>
      </c>
      <c r="D66" s="14">
        <v>1</v>
      </c>
      <c r="E66" s="15"/>
      <c r="F66" s="15">
        <f t="shared" si="5"/>
        <v>0</v>
      </c>
      <c r="G66" s="15"/>
      <c r="H66" s="15">
        <f t="shared" si="6"/>
        <v>0</v>
      </c>
      <c r="I66" s="15"/>
      <c r="J66" s="15">
        <f t="shared" si="7"/>
        <v>0</v>
      </c>
      <c r="K66" s="15">
        <f t="shared" si="8"/>
        <v>0</v>
      </c>
      <c r="L66" s="15">
        <f t="shared" si="9"/>
        <v>0</v>
      </c>
      <c r="M66" s="16"/>
      <c r="N66" s="2" t="s">
        <v>194</v>
      </c>
      <c r="O66" s="2" t="s">
        <v>52</v>
      </c>
      <c r="P66" s="2" t="s">
        <v>52</v>
      </c>
      <c r="Q66" s="2" t="s">
        <v>146</v>
      </c>
      <c r="R66" s="2" t="s">
        <v>65</v>
      </c>
      <c r="S66" s="2" t="s">
        <v>65</v>
      </c>
      <c r="T66" s="2" t="s">
        <v>64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195</v>
      </c>
      <c r="AV66" s="3">
        <v>36</v>
      </c>
    </row>
    <row r="67" spans="1:48" ht="30" customHeight="1" x14ac:dyDescent="0.3">
      <c r="A67" s="16" t="s">
        <v>196</v>
      </c>
      <c r="B67" s="16" t="s">
        <v>197</v>
      </c>
      <c r="C67" s="16" t="s">
        <v>149</v>
      </c>
      <c r="D67" s="14">
        <v>8</v>
      </c>
      <c r="E67" s="15"/>
      <c r="F67" s="15">
        <f t="shared" si="5"/>
        <v>0</v>
      </c>
      <c r="G67" s="15"/>
      <c r="H67" s="15">
        <f t="shared" si="6"/>
        <v>0</v>
      </c>
      <c r="I67" s="15"/>
      <c r="J67" s="15">
        <f t="shared" si="7"/>
        <v>0</v>
      </c>
      <c r="K67" s="15">
        <f t="shared" si="8"/>
        <v>0</v>
      </c>
      <c r="L67" s="15">
        <f t="shared" si="9"/>
        <v>0</v>
      </c>
      <c r="M67" s="16"/>
      <c r="N67" s="2" t="s">
        <v>198</v>
      </c>
      <c r="O67" s="2" t="s">
        <v>52</v>
      </c>
      <c r="P67" s="2" t="s">
        <v>52</v>
      </c>
      <c r="Q67" s="2" t="s">
        <v>146</v>
      </c>
      <c r="R67" s="2" t="s">
        <v>64</v>
      </c>
      <c r="S67" s="2" t="s">
        <v>65</v>
      </c>
      <c r="T67" s="2" t="s">
        <v>65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199</v>
      </c>
      <c r="AV67" s="3">
        <v>41</v>
      </c>
    </row>
    <row r="68" spans="1:48" ht="30" customHeight="1" x14ac:dyDescent="0.3">
      <c r="A68" s="16" t="s">
        <v>196</v>
      </c>
      <c r="B68" s="16" t="s">
        <v>200</v>
      </c>
      <c r="C68" s="16" t="s">
        <v>149</v>
      </c>
      <c r="D68" s="14">
        <v>6</v>
      </c>
      <c r="E68" s="15"/>
      <c r="F68" s="15">
        <f t="shared" si="5"/>
        <v>0</v>
      </c>
      <c r="G68" s="15"/>
      <c r="H68" s="15">
        <f t="shared" si="6"/>
        <v>0</v>
      </c>
      <c r="I68" s="15"/>
      <c r="J68" s="15">
        <f t="shared" si="7"/>
        <v>0</v>
      </c>
      <c r="K68" s="15">
        <f t="shared" si="8"/>
        <v>0</v>
      </c>
      <c r="L68" s="15">
        <f t="shared" si="9"/>
        <v>0</v>
      </c>
      <c r="M68" s="16"/>
      <c r="N68" s="2" t="s">
        <v>201</v>
      </c>
      <c r="O68" s="2" t="s">
        <v>52</v>
      </c>
      <c r="P68" s="2" t="s">
        <v>52</v>
      </c>
      <c r="Q68" s="2" t="s">
        <v>146</v>
      </c>
      <c r="R68" s="2" t="s">
        <v>64</v>
      </c>
      <c r="S68" s="2" t="s">
        <v>65</v>
      </c>
      <c r="T68" s="2" t="s">
        <v>65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52</v>
      </c>
      <c r="AS68" s="2" t="s">
        <v>52</v>
      </c>
      <c r="AT68" s="3"/>
      <c r="AU68" s="2" t="s">
        <v>202</v>
      </c>
      <c r="AV68" s="3">
        <v>42</v>
      </c>
    </row>
    <row r="69" spans="1:48" ht="30" customHeight="1" x14ac:dyDescent="0.3">
      <c r="A69" s="16" t="s">
        <v>196</v>
      </c>
      <c r="B69" s="16" t="s">
        <v>203</v>
      </c>
      <c r="C69" s="16" t="s">
        <v>149</v>
      </c>
      <c r="D69" s="14">
        <v>6</v>
      </c>
      <c r="E69" s="15"/>
      <c r="F69" s="15">
        <f t="shared" si="5"/>
        <v>0</v>
      </c>
      <c r="G69" s="15"/>
      <c r="H69" s="15">
        <f t="shared" si="6"/>
        <v>0</v>
      </c>
      <c r="I69" s="15"/>
      <c r="J69" s="15">
        <f t="shared" si="7"/>
        <v>0</v>
      </c>
      <c r="K69" s="15">
        <f t="shared" si="8"/>
        <v>0</v>
      </c>
      <c r="L69" s="15">
        <f t="shared" si="9"/>
        <v>0</v>
      </c>
      <c r="M69" s="16"/>
      <c r="N69" s="2" t="s">
        <v>204</v>
      </c>
      <c r="O69" s="2" t="s">
        <v>52</v>
      </c>
      <c r="P69" s="2" t="s">
        <v>52</v>
      </c>
      <c r="Q69" s="2" t="s">
        <v>146</v>
      </c>
      <c r="R69" s="2" t="s">
        <v>64</v>
      </c>
      <c r="S69" s="2" t="s">
        <v>65</v>
      </c>
      <c r="T69" s="2" t="s">
        <v>65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52</v>
      </c>
      <c r="AS69" s="2" t="s">
        <v>52</v>
      </c>
      <c r="AT69" s="3"/>
      <c r="AU69" s="2" t="s">
        <v>205</v>
      </c>
      <c r="AV69" s="3">
        <v>43</v>
      </c>
    </row>
    <row r="70" spans="1:48" ht="30" customHeight="1" x14ac:dyDescent="0.3">
      <c r="A70" s="16" t="s">
        <v>206</v>
      </c>
      <c r="B70" s="16" t="s">
        <v>207</v>
      </c>
      <c r="C70" s="16" t="s">
        <v>208</v>
      </c>
      <c r="D70" s="14">
        <v>4</v>
      </c>
      <c r="E70" s="15"/>
      <c r="F70" s="15">
        <f t="shared" si="5"/>
        <v>0</v>
      </c>
      <c r="G70" s="15"/>
      <c r="H70" s="15">
        <f t="shared" si="6"/>
        <v>0</v>
      </c>
      <c r="I70" s="15"/>
      <c r="J70" s="15">
        <f t="shared" si="7"/>
        <v>0</v>
      </c>
      <c r="K70" s="15">
        <f t="shared" si="8"/>
        <v>0</v>
      </c>
      <c r="L70" s="15">
        <f t="shared" si="9"/>
        <v>0</v>
      </c>
      <c r="M70" s="16"/>
      <c r="N70" s="2" t="s">
        <v>209</v>
      </c>
      <c r="O70" s="2" t="s">
        <v>52</v>
      </c>
      <c r="P70" s="2" t="s">
        <v>52</v>
      </c>
      <c r="Q70" s="2" t="s">
        <v>146</v>
      </c>
      <c r="R70" s="2" t="s">
        <v>64</v>
      </c>
      <c r="S70" s="2" t="s">
        <v>65</v>
      </c>
      <c r="T70" s="2" t="s">
        <v>65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52</v>
      </c>
      <c r="AS70" s="2" t="s">
        <v>52</v>
      </c>
      <c r="AT70" s="3"/>
      <c r="AU70" s="2" t="s">
        <v>210</v>
      </c>
      <c r="AV70" s="3">
        <v>46</v>
      </c>
    </row>
    <row r="71" spans="1:48" ht="30" customHeight="1" x14ac:dyDescent="0.3">
      <c r="A71" s="16" t="s">
        <v>206</v>
      </c>
      <c r="B71" s="16" t="s">
        <v>211</v>
      </c>
      <c r="C71" s="16" t="s">
        <v>208</v>
      </c>
      <c r="D71" s="14">
        <v>4</v>
      </c>
      <c r="E71" s="15"/>
      <c r="F71" s="15">
        <f t="shared" si="5"/>
        <v>0</v>
      </c>
      <c r="G71" s="15"/>
      <c r="H71" s="15">
        <f t="shared" si="6"/>
        <v>0</v>
      </c>
      <c r="I71" s="15"/>
      <c r="J71" s="15">
        <f t="shared" si="7"/>
        <v>0</v>
      </c>
      <c r="K71" s="15">
        <f t="shared" si="8"/>
        <v>0</v>
      </c>
      <c r="L71" s="15">
        <f t="shared" si="9"/>
        <v>0</v>
      </c>
      <c r="M71" s="16"/>
      <c r="N71" s="2" t="s">
        <v>212</v>
      </c>
      <c r="O71" s="2" t="s">
        <v>52</v>
      </c>
      <c r="P71" s="2" t="s">
        <v>52</v>
      </c>
      <c r="Q71" s="2" t="s">
        <v>146</v>
      </c>
      <c r="R71" s="2" t="s">
        <v>64</v>
      </c>
      <c r="S71" s="2" t="s">
        <v>65</v>
      </c>
      <c r="T71" s="2" t="s">
        <v>65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213</v>
      </c>
      <c r="AV71" s="3">
        <v>47</v>
      </c>
    </row>
    <row r="72" spans="1:48" ht="30" customHeight="1" x14ac:dyDescent="0.3">
      <c r="A72" s="16" t="s">
        <v>214</v>
      </c>
      <c r="B72" s="16" t="s">
        <v>215</v>
      </c>
      <c r="C72" s="16" t="s">
        <v>208</v>
      </c>
      <c r="D72" s="14">
        <v>1</v>
      </c>
      <c r="E72" s="15"/>
      <c r="F72" s="15">
        <f t="shared" si="5"/>
        <v>0</v>
      </c>
      <c r="G72" s="15"/>
      <c r="H72" s="15">
        <f t="shared" si="6"/>
        <v>0</v>
      </c>
      <c r="I72" s="15"/>
      <c r="J72" s="15">
        <f t="shared" si="7"/>
        <v>0</v>
      </c>
      <c r="K72" s="15">
        <f t="shared" si="8"/>
        <v>0</v>
      </c>
      <c r="L72" s="15">
        <f t="shared" si="9"/>
        <v>0</v>
      </c>
      <c r="M72" s="16"/>
      <c r="N72" s="2" t="s">
        <v>216</v>
      </c>
      <c r="O72" s="2" t="s">
        <v>52</v>
      </c>
      <c r="P72" s="2" t="s">
        <v>52</v>
      </c>
      <c r="Q72" s="2" t="s">
        <v>146</v>
      </c>
      <c r="R72" s="2" t="s">
        <v>64</v>
      </c>
      <c r="S72" s="2" t="s">
        <v>65</v>
      </c>
      <c r="T72" s="2" t="s">
        <v>65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217</v>
      </c>
      <c r="AV72" s="3">
        <v>44</v>
      </c>
    </row>
    <row r="73" spans="1:48" ht="30" customHeight="1" x14ac:dyDescent="0.3">
      <c r="A73" s="16" t="s">
        <v>214</v>
      </c>
      <c r="B73" s="16" t="s">
        <v>218</v>
      </c>
      <c r="C73" s="16" t="s">
        <v>208</v>
      </c>
      <c r="D73" s="14">
        <v>3</v>
      </c>
      <c r="E73" s="15"/>
      <c r="F73" s="15">
        <f t="shared" si="5"/>
        <v>0</v>
      </c>
      <c r="G73" s="15"/>
      <c r="H73" s="15">
        <f t="shared" si="6"/>
        <v>0</v>
      </c>
      <c r="I73" s="15"/>
      <c r="J73" s="15">
        <f t="shared" si="7"/>
        <v>0</v>
      </c>
      <c r="K73" s="15">
        <f t="shared" si="8"/>
        <v>0</v>
      </c>
      <c r="L73" s="15">
        <f t="shared" si="9"/>
        <v>0</v>
      </c>
      <c r="M73" s="16"/>
      <c r="N73" s="2" t="s">
        <v>219</v>
      </c>
      <c r="O73" s="2" t="s">
        <v>52</v>
      </c>
      <c r="P73" s="2" t="s">
        <v>52</v>
      </c>
      <c r="Q73" s="2" t="s">
        <v>146</v>
      </c>
      <c r="R73" s="2" t="s">
        <v>64</v>
      </c>
      <c r="S73" s="2" t="s">
        <v>65</v>
      </c>
      <c r="T73" s="2" t="s">
        <v>65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52</v>
      </c>
      <c r="AS73" s="2" t="s">
        <v>52</v>
      </c>
      <c r="AT73" s="3"/>
      <c r="AU73" s="2" t="s">
        <v>220</v>
      </c>
      <c r="AV73" s="3">
        <v>45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146</v>
      </c>
    </row>
    <row r="75" spans="1:48" ht="30" customHeight="1" x14ac:dyDescent="0.3">
      <c r="A75" s="16" t="s">
        <v>71</v>
      </c>
      <c r="B75" s="14"/>
      <c r="C75" s="14"/>
      <c r="D75" s="14"/>
      <c r="E75" s="15"/>
      <c r="F75" s="15">
        <f>SUMIF(Q53:Q74,"01010103",F53:F74)</f>
        <v>0</v>
      </c>
      <c r="G75" s="15"/>
      <c r="H75" s="15">
        <f>SUMIF(Q53:Q74,"01010103",H53:H74)</f>
        <v>0</v>
      </c>
      <c r="I75" s="15"/>
      <c r="J75" s="15">
        <f>SUMIF(Q53:Q74,"01010103",J53:J74)</f>
        <v>0</v>
      </c>
      <c r="K75" s="15"/>
      <c r="L75" s="15">
        <f>SUMIF(Q53:Q74,"01010103",L53:L74)</f>
        <v>0</v>
      </c>
      <c r="M75" s="14"/>
      <c r="N75" t="s">
        <v>72</v>
      </c>
    </row>
    <row r="76" spans="1:48" ht="30" customHeight="1" x14ac:dyDescent="0.3">
      <c r="A76" s="16" t="s">
        <v>221</v>
      </c>
      <c r="B76" s="16" t="s">
        <v>52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222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223</v>
      </c>
      <c r="B77" s="16" t="s">
        <v>224</v>
      </c>
      <c r="C77" s="16" t="s">
        <v>102</v>
      </c>
      <c r="D77" s="14">
        <v>6</v>
      </c>
      <c r="E77" s="15"/>
      <c r="F77" s="15">
        <f>TRUNC(E77*D77, 0)</f>
        <v>0</v>
      </c>
      <c r="G77" s="15"/>
      <c r="H77" s="15">
        <f>TRUNC(G77*D77, 0)</f>
        <v>0</v>
      </c>
      <c r="I77" s="15"/>
      <c r="J77" s="15">
        <f>TRUNC(I77*D77, 0)</f>
        <v>0</v>
      </c>
      <c r="K77" s="15">
        <f>TRUNC(E77+G77+I77, 0)</f>
        <v>0</v>
      </c>
      <c r="L77" s="15">
        <f>TRUNC(F77+H77+J77, 0)</f>
        <v>0</v>
      </c>
      <c r="M77" s="16"/>
      <c r="N77" s="2" t="s">
        <v>225</v>
      </c>
      <c r="O77" s="2" t="s">
        <v>52</v>
      </c>
      <c r="P77" s="2" t="s">
        <v>52</v>
      </c>
      <c r="Q77" s="2" t="s">
        <v>222</v>
      </c>
      <c r="R77" s="2" t="s">
        <v>64</v>
      </c>
      <c r="S77" s="2" t="s">
        <v>65</v>
      </c>
      <c r="T77" s="2" t="s">
        <v>65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226</v>
      </c>
      <c r="AV77" s="3">
        <v>49</v>
      </c>
    </row>
    <row r="78" spans="1:48" ht="30" customHeight="1" x14ac:dyDescent="0.3">
      <c r="A78" s="14"/>
      <c r="B78" s="14"/>
      <c r="C78" s="14"/>
      <c r="D78" s="14"/>
      <c r="E78" s="15"/>
      <c r="F78" s="15"/>
      <c r="G78" s="15"/>
      <c r="H78" s="15"/>
      <c r="I78" s="15"/>
      <c r="J78" s="15"/>
      <c r="K78" s="15"/>
      <c r="L78" s="15"/>
      <c r="M78" s="14"/>
      <c r="Q78" s="1" t="s">
        <v>222</v>
      </c>
    </row>
    <row r="79" spans="1:48" ht="30" customHeight="1" x14ac:dyDescent="0.3">
      <c r="A79" s="14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4"/>
      <c r="Q79" s="1" t="s">
        <v>222</v>
      </c>
    </row>
    <row r="80" spans="1:48" ht="30" customHeight="1" x14ac:dyDescent="0.3">
      <c r="A80" s="14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4"/>
      <c r="Q80" s="1" t="s">
        <v>222</v>
      </c>
    </row>
    <row r="81" spans="1:17" ht="30" customHeight="1" x14ac:dyDescent="0.3">
      <c r="A81" s="14"/>
      <c r="B81" s="14"/>
      <c r="C81" s="14"/>
      <c r="D81" s="14"/>
      <c r="E81" s="15"/>
      <c r="F81" s="15"/>
      <c r="G81" s="15"/>
      <c r="H81" s="15"/>
      <c r="I81" s="15"/>
      <c r="J81" s="15"/>
      <c r="K81" s="15"/>
      <c r="L81" s="15"/>
      <c r="M81" s="14"/>
      <c r="Q81" s="1" t="s">
        <v>222</v>
      </c>
    </row>
    <row r="82" spans="1:17" ht="30" customHeight="1" x14ac:dyDescent="0.3">
      <c r="A82" s="14"/>
      <c r="B82" s="14"/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Q82" s="1" t="s">
        <v>222</v>
      </c>
    </row>
    <row r="83" spans="1:17" ht="30" customHeight="1" x14ac:dyDescent="0.3">
      <c r="A83" s="14"/>
      <c r="B83" s="14"/>
      <c r="C83" s="14"/>
      <c r="D83" s="14"/>
      <c r="E83" s="15"/>
      <c r="F83" s="15"/>
      <c r="G83" s="15"/>
      <c r="H83" s="15"/>
      <c r="I83" s="15"/>
      <c r="J83" s="15"/>
      <c r="K83" s="15"/>
      <c r="L83" s="15"/>
      <c r="M83" s="14"/>
      <c r="Q83" s="1" t="s">
        <v>222</v>
      </c>
    </row>
    <row r="84" spans="1:17" ht="30" customHeight="1" x14ac:dyDescent="0.3">
      <c r="A84" s="14"/>
      <c r="B84" s="14"/>
      <c r="C84" s="14"/>
      <c r="D84" s="14"/>
      <c r="E84" s="15"/>
      <c r="F84" s="15"/>
      <c r="G84" s="15"/>
      <c r="H84" s="15"/>
      <c r="I84" s="15"/>
      <c r="J84" s="15"/>
      <c r="K84" s="15"/>
      <c r="L84" s="15"/>
      <c r="M84" s="14"/>
      <c r="Q84" s="1" t="s">
        <v>222</v>
      </c>
    </row>
    <row r="85" spans="1:17" ht="30" customHeight="1" x14ac:dyDescent="0.3">
      <c r="A85" s="14"/>
      <c r="B85" s="14"/>
      <c r="C85" s="14"/>
      <c r="D85" s="14"/>
      <c r="E85" s="15"/>
      <c r="F85" s="15"/>
      <c r="G85" s="15"/>
      <c r="H85" s="15"/>
      <c r="I85" s="15"/>
      <c r="J85" s="15"/>
      <c r="K85" s="15"/>
      <c r="L85" s="15"/>
      <c r="M85" s="14"/>
      <c r="Q85" s="1" t="s">
        <v>222</v>
      </c>
    </row>
    <row r="86" spans="1:17" ht="30" customHeight="1" x14ac:dyDescent="0.3">
      <c r="A86" s="14"/>
      <c r="B86" s="14"/>
      <c r="C86" s="14"/>
      <c r="D86" s="14"/>
      <c r="E86" s="15"/>
      <c r="F86" s="15"/>
      <c r="G86" s="15"/>
      <c r="H86" s="15"/>
      <c r="I86" s="15"/>
      <c r="J86" s="15"/>
      <c r="K86" s="15"/>
      <c r="L86" s="15"/>
      <c r="M86" s="14"/>
      <c r="Q86" s="1" t="s">
        <v>222</v>
      </c>
    </row>
    <row r="87" spans="1:17" ht="30" customHeight="1" x14ac:dyDescent="0.3">
      <c r="A87" s="14"/>
      <c r="B87" s="14"/>
      <c r="C87" s="14"/>
      <c r="D87" s="14"/>
      <c r="E87" s="15"/>
      <c r="F87" s="15"/>
      <c r="G87" s="15"/>
      <c r="H87" s="15"/>
      <c r="I87" s="15"/>
      <c r="J87" s="15"/>
      <c r="K87" s="15"/>
      <c r="L87" s="15"/>
      <c r="M87" s="14"/>
      <c r="Q87" s="1" t="s">
        <v>222</v>
      </c>
    </row>
    <row r="88" spans="1:17" ht="30" customHeight="1" x14ac:dyDescent="0.3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222</v>
      </c>
    </row>
    <row r="89" spans="1:17" ht="30" customHeight="1" x14ac:dyDescent="0.3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222</v>
      </c>
    </row>
    <row r="90" spans="1:17" ht="30" customHeight="1" x14ac:dyDescent="0.3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222</v>
      </c>
    </row>
    <row r="91" spans="1:17" ht="30" customHeight="1" x14ac:dyDescent="0.3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222</v>
      </c>
    </row>
    <row r="92" spans="1:17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222</v>
      </c>
    </row>
    <row r="93" spans="1:17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222</v>
      </c>
    </row>
    <row r="94" spans="1:17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222</v>
      </c>
    </row>
    <row r="95" spans="1:17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222</v>
      </c>
    </row>
    <row r="96" spans="1:17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222</v>
      </c>
    </row>
    <row r="97" spans="1:48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222</v>
      </c>
    </row>
    <row r="98" spans="1:48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222</v>
      </c>
    </row>
    <row r="99" spans="1:48" ht="30" customHeight="1" x14ac:dyDescent="0.3">
      <c r="A99" s="16" t="s">
        <v>71</v>
      </c>
      <c r="B99" s="14"/>
      <c r="C99" s="14"/>
      <c r="D99" s="14"/>
      <c r="E99" s="15"/>
      <c r="F99" s="15">
        <f>SUMIF(Q77:Q98,"01010104",F77:F98)</f>
        <v>0</v>
      </c>
      <c r="G99" s="15"/>
      <c r="H99" s="15">
        <f>SUMIF(Q77:Q98,"01010104",H77:H98)</f>
        <v>0</v>
      </c>
      <c r="I99" s="15"/>
      <c r="J99" s="15">
        <f>SUMIF(Q77:Q98,"01010104",J77:J98)</f>
        <v>0</v>
      </c>
      <c r="K99" s="15"/>
      <c r="L99" s="15">
        <f>SUMIF(Q77:Q98,"01010104",L77:L98)</f>
        <v>0</v>
      </c>
      <c r="M99" s="14"/>
      <c r="N99" t="s">
        <v>72</v>
      </c>
    </row>
    <row r="100" spans="1:48" ht="30" customHeight="1" x14ac:dyDescent="0.3">
      <c r="A100" s="16" t="s">
        <v>227</v>
      </c>
      <c r="B100" s="16" t="s">
        <v>52</v>
      </c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N100" s="3"/>
      <c r="O100" s="3"/>
      <c r="P100" s="3"/>
      <c r="Q100" s="2" t="s">
        <v>228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16" t="s">
        <v>229</v>
      </c>
      <c r="B101" s="16" t="s">
        <v>230</v>
      </c>
      <c r="C101" s="16" t="s">
        <v>77</v>
      </c>
      <c r="D101" s="14">
        <v>4</v>
      </c>
      <c r="E101" s="15"/>
      <c r="F101" s="15">
        <f t="shared" ref="F101:F129" si="10">TRUNC(E101*D101, 0)</f>
        <v>0</v>
      </c>
      <c r="G101" s="15"/>
      <c r="H101" s="15">
        <f t="shared" ref="H101:H129" si="11">TRUNC(G101*D101, 0)</f>
        <v>0</v>
      </c>
      <c r="I101" s="15"/>
      <c r="J101" s="15">
        <f t="shared" ref="J101:J129" si="12">TRUNC(I101*D101, 0)</f>
        <v>0</v>
      </c>
      <c r="K101" s="15">
        <f t="shared" ref="K101:K129" si="13">TRUNC(E101+G101+I101, 0)</f>
        <v>0</v>
      </c>
      <c r="L101" s="15">
        <f t="shared" ref="L101:L129" si="14">TRUNC(F101+H101+J101, 0)</f>
        <v>0</v>
      </c>
      <c r="M101" s="16"/>
      <c r="N101" s="2" t="s">
        <v>231</v>
      </c>
      <c r="O101" s="2" t="s">
        <v>52</v>
      </c>
      <c r="P101" s="2" t="s">
        <v>52</v>
      </c>
      <c r="Q101" s="2" t="s">
        <v>228</v>
      </c>
      <c r="R101" s="2" t="s">
        <v>65</v>
      </c>
      <c r="S101" s="2" t="s">
        <v>65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232</v>
      </c>
      <c r="AV101" s="3">
        <v>196</v>
      </c>
    </row>
    <row r="102" spans="1:48" ht="30" customHeight="1" x14ac:dyDescent="0.3">
      <c r="A102" s="16" t="s">
        <v>233</v>
      </c>
      <c r="B102" s="16" t="s">
        <v>234</v>
      </c>
      <c r="C102" s="16" t="s">
        <v>149</v>
      </c>
      <c r="D102" s="14">
        <v>31</v>
      </c>
      <c r="E102" s="15"/>
      <c r="F102" s="15">
        <f t="shared" si="10"/>
        <v>0</v>
      </c>
      <c r="G102" s="15"/>
      <c r="H102" s="15">
        <f t="shared" si="11"/>
        <v>0</v>
      </c>
      <c r="I102" s="15"/>
      <c r="J102" s="15">
        <f t="shared" si="12"/>
        <v>0</v>
      </c>
      <c r="K102" s="15">
        <f t="shared" si="13"/>
        <v>0</v>
      </c>
      <c r="L102" s="15">
        <f t="shared" si="14"/>
        <v>0</v>
      </c>
      <c r="M102" s="16"/>
      <c r="N102" s="2" t="s">
        <v>235</v>
      </c>
      <c r="O102" s="2" t="s">
        <v>52</v>
      </c>
      <c r="P102" s="2" t="s">
        <v>52</v>
      </c>
      <c r="Q102" s="2" t="s">
        <v>228</v>
      </c>
      <c r="R102" s="2" t="s">
        <v>65</v>
      </c>
      <c r="S102" s="2" t="s">
        <v>65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236</v>
      </c>
      <c r="AV102" s="3">
        <v>197</v>
      </c>
    </row>
    <row r="103" spans="1:48" ht="30" customHeight="1" x14ac:dyDescent="0.3">
      <c r="A103" s="16" t="s">
        <v>233</v>
      </c>
      <c r="B103" s="16" t="s">
        <v>237</v>
      </c>
      <c r="C103" s="16" t="s">
        <v>149</v>
      </c>
      <c r="D103" s="14">
        <v>23</v>
      </c>
      <c r="E103" s="15"/>
      <c r="F103" s="15">
        <f t="shared" si="10"/>
        <v>0</v>
      </c>
      <c r="G103" s="15"/>
      <c r="H103" s="15">
        <f t="shared" si="11"/>
        <v>0</v>
      </c>
      <c r="I103" s="15"/>
      <c r="J103" s="15">
        <f t="shared" si="12"/>
        <v>0</v>
      </c>
      <c r="K103" s="15">
        <f t="shared" si="13"/>
        <v>0</v>
      </c>
      <c r="L103" s="15">
        <f t="shared" si="14"/>
        <v>0</v>
      </c>
      <c r="M103" s="16"/>
      <c r="N103" s="2" t="s">
        <v>238</v>
      </c>
      <c r="O103" s="2" t="s">
        <v>52</v>
      </c>
      <c r="P103" s="2" t="s">
        <v>52</v>
      </c>
      <c r="Q103" s="2" t="s">
        <v>228</v>
      </c>
      <c r="R103" s="2" t="s">
        <v>65</v>
      </c>
      <c r="S103" s="2" t="s">
        <v>65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239</v>
      </c>
      <c r="AV103" s="3">
        <v>198</v>
      </c>
    </row>
    <row r="104" spans="1:48" ht="30" customHeight="1" x14ac:dyDescent="0.3">
      <c r="A104" s="16" t="s">
        <v>233</v>
      </c>
      <c r="B104" s="16" t="s">
        <v>240</v>
      </c>
      <c r="C104" s="16" t="s">
        <v>149</v>
      </c>
      <c r="D104" s="14">
        <v>23</v>
      </c>
      <c r="E104" s="15"/>
      <c r="F104" s="15">
        <f t="shared" si="10"/>
        <v>0</v>
      </c>
      <c r="G104" s="15"/>
      <c r="H104" s="15">
        <f t="shared" si="11"/>
        <v>0</v>
      </c>
      <c r="I104" s="15"/>
      <c r="J104" s="15">
        <f t="shared" si="12"/>
        <v>0</v>
      </c>
      <c r="K104" s="15">
        <f t="shared" si="13"/>
        <v>0</v>
      </c>
      <c r="L104" s="15">
        <f t="shared" si="14"/>
        <v>0</v>
      </c>
      <c r="M104" s="16"/>
      <c r="N104" s="2" t="s">
        <v>241</v>
      </c>
      <c r="O104" s="2" t="s">
        <v>52</v>
      </c>
      <c r="P104" s="2" t="s">
        <v>52</v>
      </c>
      <c r="Q104" s="2" t="s">
        <v>228</v>
      </c>
      <c r="R104" s="2" t="s">
        <v>65</v>
      </c>
      <c r="S104" s="2" t="s">
        <v>65</v>
      </c>
      <c r="T104" s="2" t="s">
        <v>64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242</v>
      </c>
      <c r="AV104" s="3">
        <v>199</v>
      </c>
    </row>
    <row r="105" spans="1:48" ht="30" customHeight="1" x14ac:dyDescent="0.3">
      <c r="A105" s="16" t="s">
        <v>243</v>
      </c>
      <c r="B105" s="16" t="s">
        <v>244</v>
      </c>
      <c r="C105" s="16" t="s">
        <v>245</v>
      </c>
      <c r="D105" s="14">
        <v>1</v>
      </c>
      <c r="E105" s="15"/>
      <c r="F105" s="15">
        <f t="shared" si="10"/>
        <v>0</v>
      </c>
      <c r="G105" s="15"/>
      <c r="H105" s="15">
        <f t="shared" si="11"/>
        <v>0</v>
      </c>
      <c r="I105" s="15"/>
      <c r="J105" s="15">
        <f t="shared" si="12"/>
        <v>0</v>
      </c>
      <c r="K105" s="15">
        <f t="shared" si="13"/>
        <v>0</v>
      </c>
      <c r="L105" s="15">
        <f t="shared" si="14"/>
        <v>0</v>
      </c>
      <c r="M105" s="16"/>
      <c r="N105" s="2" t="s">
        <v>246</v>
      </c>
      <c r="O105" s="2" t="s">
        <v>52</v>
      </c>
      <c r="P105" s="2" t="s">
        <v>52</v>
      </c>
      <c r="Q105" s="2" t="s">
        <v>228</v>
      </c>
      <c r="R105" s="2" t="s">
        <v>65</v>
      </c>
      <c r="S105" s="2" t="s">
        <v>65</v>
      </c>
      <c r="T105" s="2" t="s">
        <v>64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247</v>
      </c>
      <c r="AV105" s="3">
        <v>200</v>
      </c>
    </row>
    <row r="106" spans="1:48" ht="30" customHeight="1" x14ac:dyDescent="0.3">
      <c r="A106" s="16" t="s">
        <v>248</v>
      </c>
      <c r="B106" s="16" t="s">
        <v>234</v>
      </c>
      <c r="C106" s="16" t="s">
        <v>82</v>
      </c>
      <c r="D106" s="14">
        <v>8</v>
      </c>
      <c r="E106" s="15"/>
      <c r="F106" s="15">
        <f t="shared" si="10"/>
        <v>0</v>
      </c>
      <c r="G106" s="15"/>
      <c r="H106" s="15">
        <f t="shared" si="11"/>
        <v>0</v>
      </c>
      <c r="I106" s="15"/>
      <c r="J106" s="15">
        <f t="shared" si="12"/>
        <v>0</v>
      </c>
      <c r="K106" s="15">
        <f t="shared" si="13"/>
        <v>0</v>
      </c>
      <c r="L106" s="15">
        <f t="shared" si="14"/>
        <v>0</v>
      </c>
      <c r="M106" s="16"/>
      <c r="N106" s="2" t="s">
        <v>249</v>
      </c>
      <c r="O106" s="2" t="s">
        <v>52</v>
      </c>
      <c r="P106" s="2" t="s">
        <v>52</v>
      </c>
      <c r="Q106" s="2" t="s">
        <v>228</v>
      </c>
      <c r="R106" s="2" t="s">
        <v>65</v>
      </c>
      <c r="S106" s="2" t="s">
        <v>65</v>
      </c>
      <c r="T106" s="2" t="s">
        <v>64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250</v>
      </c>
      <c r="AV106" s="3">
        <v>201</v>
      </c>
    </row>
    <row r="107" spans="1:48" ht="30" customHeight="1" x14ac:dyDescent="0.3">
      <c r="A107" s="16" t="s">
        <v>248</v>
      </c>
      <c r="B107" s="16" t="s">
        <v>237</v>
      </c>
      <c r="C107" s="16" t="s">
        <v>82</v>
      </c>
      <c r="D107" s="14">
        <v>5</v>
      </c>
      <c r="E107" s="15"/>
      <c r="F107" s="15">
        <f t="shared" si="10"/>
        <v>0</v>
      </c>
      <c r="G107" s="15"/>
      <c r="H107" s="15">
        <f t="shared" si="11"/>
        <v>0</v>
      </c>
      <c r="I107" s="15"/>
      <c r="J107" s="15">
        <f t="shared" si="12"/>
        <v>0</v>
      </c>
      <c r="K107" s="15">
        <f t="shared" si="13"/>
        <v>0</v>
      </c>
      <c r="L107" s="15">
        <f t="shared" si="14"/>
        <v>0</v>
      </c>
      <c r="M107" s="16"/>
      <c r="N107" s="2" t="s">
        <v>251</v>
      </c>
      <c r="O107" s="2" t="s">
        <v>52</v>
      </c>
      <c r="P107" s="2" t="s">
        <v>52</v>
      </c>
      <c r="Q107" s="2" t="s">
        <v>228</v>
      </c>
      <c r="R107" s="2" t="s">
        <v>65</v>
      </c>
      <c r="S107" s="2" t="s">
        <v>65</v>
      </c>
      <c r="T107" s="2" t="s">
        <v>64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252</v>
      </c>
      <c r="AV107" s="3">
        <v>202</v>
      </c>
    </row>
    <row r="108" spans="1:48" ht="30" customHeight="1" x14ac:dyDescent="0.3">
      <c r="A108" s="16" t="s">
        <v>248</v>
      </c>
      <c r="B108" s="16" t="s">
        <v>240</v>
      </c>
      <c r="C108" s="16" t="s">
        <v>82</v>
      </c>
      <c r="D108" s="14">
        <v>5</v>
      </c>
      <c r="E108" s="15"/>
      <c r="F108" s="15">
        <f t="shared" si="10"/>
        <v>0</v>
      </c>
      <c r="G108" s="15"/>
      <c r="H108" s="15">
        <f t="shared" si="11"/>
        <v>0</v>
      </c>
      <c r="I108" s="15"/>
      <c r="J108" s="15">
        <f t="shared" si="12"/>
        <v>0</v>
      </c>
      <c r="K108" s="15">
        <f t="shared" si="13"/>
        <v>0</v>
      </c>
      <c r="L108" s="15">
        <f t="shared" si="14"/>
        <v>0</v>
      </c>
      <c r="M108" s="16"/>
      <c r="N108" s="2" t="s">
        <v>253</v>
      </c>
      <c r="O108" s="2" t="s">
        <v>52</v>
      </c>
      <c r="P108" s="2" t="s">
        <v>52</v>
      </c>
      <c r="Q108" s="2" t="s">
        <v>228</v>
      </c>
      <c r="R108" s="2" t="s">
        <v>65</v>
      </c>
      <c r="S108" s="2" t="s">
        <v>65</v>
      </c>
      <c r="T108" s="2" t="s">
        <v>64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254</v>
      </c>
      <c r="AV108" s="3">
        <v>203</v>
      </c>
    </row>
    <row r="109" spans="1:48" ht="30" customHeight="1" x14ac:dyDescent="0.3">
      <c r="A109" s="16" t="s">
        <v>255</v>
      </c>
      <c r="B109" s="16" t="s">
        <v>237</v>
      </c>
      <c r="C109" s="16" t="s">
        <v>82</v>
      </c>
      <c r="D109" s="14">
        <v>4</v>
      </c>
      <c r="E109" s="15"/>
      <c r="F109" s="15">
        <f t="shared" si="10"/>
        <v>0</v>
      </c>
      <c r="G109" s="15"/>
      <c r="H109" s="15">
        <f t="shared" si="11"/>
        <v>0</v>
      </c>
      <c r="I109" s="15"/>
      <c r="J109" s="15">
        <f t="shared" si="12"/>
        <v>0</v>
      </c>
      <c r="K109" s="15">
        <f t="shared" si="13"/>
        <v>0</v>
      </c>
      <c r="L109" s="15">
        <f t="shared" si="14"/>
        <v>0</v>
      </c>
      <c r="M109" s="16"/>
      <c r="N109" s="2" t="s">
        <v>256</v>
      </c>
      <c r="O109" s="2" t="s">
        <v>52</v>
      </c>
      <c r="P109" s="2" t="s">
        <v>52</v>
      </c>
      <c r="Q109" s="2" t="s">
        <v>228</v>
      </c>
      <c r="R109" s="2" t="s">
        <v>65</v>
      </c>
      <c r="S109" s="2" t="s">
        <v>65</v>
      </c>
      <c r="T109" s="2" t="s">
        <v>64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257</v>
      </c>
      <c r="AV109" s="3">
        <v>204</v>
      </c>
    </row>
    <row r="110" spans="1:48" ht="30" customHeight="1" x14ac:dyDescent="0.3">
      <c r="A110" s="16" t="s">
        <v>255</v>
      </c>
      <c r="B110" s="16" t="s">
        <v>240</v>
      </c>
      <c r="C110" s="16" t="s">
        <v>82</v>
      </c>
      <c r="D110" s="14">
        <v>4</v>
      </c>
      <c r="E110" s="15"/>
      <c r="F110" s="15">
        <f t="shared" si="10"/>
        <v>0</v>
      </c>
      <c r="G110" s="15"/>
      <c r="H110" s="15">
        <f t="shared" si="11"/>
        <v>0</v>
      </c>
      <c r="I110" s="15"/>
      <c r="J110" s="15">
        <f t="shared" si="12"/>
        <v>0</v>
      </c>
      <c r="K110" s="15">
        <f t="shared" si="13"/>
        <v>0</v>
      </c>
      <c r="L110" s="15">
        <f t="shared" si="14"/>
        <v>0</v>
      </c>
      <c r="M110" s="16"/>
      <c r="N110" s="2" t="s">
        <v>258</v>
      </c>
      <c r="O110" s="2" t="s">
        <v>52</v>
      </c>
      <c r="P110" s="2" t="s">
        <v>52</v>
      </c>
      <c r="Q110" s="2" t="s">
        <v>228</v>
      </c>
      <c r="R110" s="2" t="s">
        <v>65</v>
      </c>
      <c r="S110" s="2" t="s">
        <v>65</v>
      </c>
      <c r="T110" s="2" t="s">
        <v>64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259</v>
      </c>
      <c r="AV110" s="3">
        <v>205</v>
      </c>
    </row>
    <row r="111" spans="1:48" ht="30" customHeight="1" x14ac:dyDescent="0.3">
      <c r="A111" s="16" t="s">
        <v>260</v>
      </c>
      <c r="B111" s="16" t="s">
        <v>234</v>
      </c>
      <c r="C111" s="16" t="s">
        <v>82</v>
      </c>
      <c r="D111" s="14">
        <v>8</v>
      </c>
      <c r="E111" s="15"/>
      <c r="F111" s="15">
        <f t="shared" si="10"/>
        <v>0</v>
      </c>
      <c r="G111" s="15"/>
      <c r="H111" s="15">
        <f t="shared" si="11"/>
        <v>0</v>
      </c>
      <c r="I111" s="15"/>
      <c r="J111" s="15">
        <f t="shared" si="12"/>
        <v>0</v>
      </c>
      <c r="K111" s="15">
        <f t="shared" si="13"/>
        <v>0</v>
      </c>
      <c r="L111" s="15">
        <f t="shared" si="14"/>
        <v>0</v>
      </c>
      <c r="M111" s="16"/>
      <c r="N111" s="2" t="s">
        <v>261</v>
      </c>
      <c r="O111" s="2" t="s">
        <v>52</v>
      </c>
      <c r="P111" s="2" t="s">
        <v>52</v>
      </c>
      <c r="Q111" s="2" t="s">
        <v>228</v>
      </c>
      <c r="R111" s="2" t="s">
        <v>65</v>
      </c>
      <c r="S111" s="2" t="s">
        <v>65</v>
      </c>
      <c r="T111" s="2" t="s">
        <v>64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262</v>
      </c>
      <c r="AV111" s="3">
        <v>206</v>
      </c>
    </row>
    <row r="112" spans="1:48" ht="30" customHeight="1" x14ac:dyDescent="0.3">
      <c r="A112" s="16" t="s">
        <v>263</v>
      </c>
      <c r="B112" s="16" t="s">
        <v>237</v>
      </c>
      <c r="C112" s="16" t="s">
        <v>82</v>
      </c>
      <c r="D112" s="14">
        <v>4</v>
      </c>
      <c r="E112" s="15"/>
      <c r="F112" s="15">
        <f t="shared" si="10"/>
        <v>0</v>
      </c>
      <c r="G112" s="15"/>
      <c r="H112" s="15">
        <f t="shared" si="11"/>
        <v>0</v>
      </c>
      <c r="I112" s="15"/>
      <c r="J112" s="15">
        <f t="shared" si="12"/>
        <v>0</v>
      </c>
      <c r="K112" s="15">
        <f t="shared" si="13"/>
        <v>0</v>
      </c>
      <c r="L112" s="15">
        <f t="shared" si="14"/>
        <v>0</v>
      </c>
      <c r="M112" s="16"/>
      <c r="N112" s="2" t="s">
        <v>264</v>
      </c>
      <c r="O112" s="2" t="s">
        <v>52</v>
      </c>
      <c r="P112" s="2" t="s">
        <v>52</v>
      </c>
      <c r="Q112" s="2" t="s">
        <v>228</v>
      </c>
      <c r="R112" s="2" t="s">
        <v>65</v>
      </c>
      <c r="S112" s="2" t="s">
        <v>65</v>
      </c>
      <c r="T112" s="2" t="s">
        <v>64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265</v>
      </c>
      <c r="AV112" s="3">
        <v>207</v>
      </c>
    </row>
    <row r="113" spans="1:48" ht="30" customHeight="1" x14ac:dyDescent="0.3">
      <c r="A113" s="16" t="s">
        <v>263</v>
      </c>
      <c r="B113" s="16" t="s">
        <v>240</v>
      </c>
      <c r="C113" s="16" t="s">
        <v>82</v>
      </c>
      <c r="D113" s="14">
        <v>4</v>
      </c>
      <c r="E113" s="15"/>
      <c r="F113" s="15">
        <f t="shared" si="10"/>
        <v>0</v>
      </c>
      <c r="G113" s="15"/>
      <c r="H113" s="15">
        <f t="shared" si="11"/>
        <v>0</v>
      </c>
      <c r="I113" s="15"/>
      <c r="J113" s="15">
        <f t="shared" si="12"/>
        <v>0</v>
      </c>
      <c r="K113" s="15">
        <f t="shared" si="13"/>
        <v>0</v>
      </c>
      <c r="L113" s="15">
        <f t="shared" si="14"/>
        <v>0</v>
      </c>
      <c r="M113" s="16"/>
      <c r="N113" s="2" t="s">
        <v>266</v>
      </c>
      <c r="O113" s="2" t="s">
        <v>52</v>
      </c>
      <c r="P113" s="2" t="s">
        <v>52</v>
      </c>
      <c r="Q113" s="2" t="s">
        <v>228</v>
      </c>
      <c r="R113" s="2" t="s">
        <v>65</v>
      </c>
      <c r="S113" s="2" t="s">
        <v>65</v>
      </c>
      <c r="T113" s="2" t="s">
        <v>64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267</v>
      </c>
      <c r="AV113" s="3">
        <v>208</v>
      </c>
    </row>
    <row r="114" spans="1:48" ht="30" customHeight="1" x14ac:dyDescent="0.3">
      <c r="A114" s="16" t="s">
        <v>268</v>
      </c>
      <c r="B114" s="16" t="s">
        <v>234</v>
      </c>
      <c r="C114" s="16" t="s">
        <v>82</v>
      </c>
      <c r="D114" s="14">
        <v>32</v>
      </c>
      <c r="E114" s="15"/>
      <c r="F114" s="15">
        <f t="shared" si="10"/>
        <v>0</v>
      </c>
      <c r="G114" s="15"/>
      <c r="H114" s="15">
        <f t="shared" si="11"/>
        <v>0</v>
      </c>
      <c r="I114" s="15"/>
      <c r="J114" s="15">
        <f t="shared" si="12"/>
        <v>0</v>
      </c>
      <c r="K114" s="15">
        <f t="shared" si="13"/>
        <v>0</v>
      </c>
      <c r="L114" s="15">
        <f t="shared" si="14"/>
        <v>0</v>
      </c>
      <c r="M114" s="16"/>
      <c r="N114" s="2" t="s">
        <v>269</v>
      </c>
      <c r="O114" s="2" t="s">
        <v>52</v>
      </c>
      <c r="P114" s="2" t="s">
        <v>52</v>
      </c>
      <c r="Q114" s="2" t="s">
        <v>228</v>
      </c>
      <c r="R114" s="2" t="s">
        <v>65</v>
      </c>
      <c r="S114" s="2" t="s">
        <v>65</v>
      </c>
      <c r="T114" s="2" t="s">
        <v>64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270</v>
      </c>
      <c r="AV114" s="3">
        <v>209</v>
      </c>
    </row>
    <row r="115" spans="1:48" ht="30" customHeight="1" x14ac:dyDescent="0.3">
      <c r="A115" s="16" t="s">
        <v>268</v>
      </c>
      <c r="B115" s="16" t="s">
        <v>237</v>
      </c>
      <c r="C115" s="16" t="s">
        <v>82</v>
      </c>
      <c r="D115" s="14">
        <v>30</v>
      </c>
      <c r="E115" s="15"/>
      <c r="F115" s="15">
        <f t="shared" si="10"/>
        <v>0</v>
      </c>
      <c r="G115" s="15"/>
      <c r="H115" s="15">
        <f t="shared" si="11"/>
        <v>0</v>
      </c>
      <c r="I115" s="15"/>
      <c r="J115" s="15">
        <f t="shared" si="12"/>
        <v>0</v>
      </c>
      <c r="K115" s="15">
        <f t="shared" si="13"/>
        <v>0</v>
      </c>
      <c r="L115" s="15">
        <f t="shared" si="14"/>
        <v>0</v>
      </c>
      <c r="M115" s="16"/>
      <c r="N115" s="2" t="s">
        <v>271</v>
      </c>
      <c r="O115" s="2" t="s">
        <v>52</v>
      </c>
      <c r="P115" s="2" t="s">
        <v>52</v>
      </c>
      <c r="Q115" s="2" t="s">
        <v>228</v>
      </c>
      <c r="R115" s="2" t="s">
        <v>65</v>
      </c>
      <c r="S115" s="2" t="s">
        <v>65</v>
      </c>
      <c r="T115" s="2" t="s">
        <v>64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272</v>
      </c>
      <c r="AV115" s="3">
        <v>210</v>
      </c>
    </row>
    <row r="116" spans="1:48" ht="30" customHeight="1" x14ac:dyDescent="0.3">
      <c r="A116" s="16" t="s">
        <v>268</v>
      </c>
      <c r="B116" s="16" t="s">
        <v>240</v>
      </c>
      <c r="C116" s="16" t="s">
        <v>82</v>
      </c>
      <c r="D116" s="14">
        <v>30</v>
      </c>
      <c r="E116" s="15"/>
      <c r="F116" s="15">
        <f t="shared" si="10"/>
        <v>0</v>
      </c>
      <c r="G116" s="15"/>
      <c r="H116" s="15">
        <f t="shared" si="11"/>
        <v>0</v>
      </c>
      <c r="I116" s="15"/>
      <c r="J116" s="15">
        <f t="shared" si="12"/>
        <v>0</v>
      </c>
      <c r="K116" s="15">
        <f t="shared" si="13"/>
        <v>0</v>
      </c>
      <c r="L116" s="15">
        <f t="shared" si="14"/>
        <v>0</v>
      </c>
      <c r="M116" s="16"/>
      <c r="N116" s="2" t="s">
        <v>273</v>
      </c>
      <c r="O116" s="2" t="s">
        <v>52</v>
      </c>
      <c r="P116" s="2" t="s">
        <v>52</v>
      </c>
      <c r="Q116" s="2" t="s">
        <v>228</v>
      </c>
      <c r="R116" s="2" t="s">
        <v>65</v>
      </c>
      <c r="S116" s="2" t="s">
        <v>65</v>
      </c>
      <c r="T116" s="2" t="s">
        <v>64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274</v>
      </c>
      <c r="AV116" s="3">
        <v>211</v>
      </c>
    </row>
    <row r="117" spans="1:48" ht="30" customHeight="1" x14ac:dyDescent="0.3">
      <c r="A117" s="16" t="s">
        <v>275</v>
      </c>
      <c r="B117" s="16" t="s">
        <v>237</v>
      </c>
      <c r="C117" s="16" t="s">
        <v>82</v>
      </c>
      <c r="D117" s="14">
        <v>12</v>
      </c>
      <c r="E117" s="15"/>
      <c r="F117" s="15">
        <f t="shared" si="10"/>
        <v>0</v>
      </c>
      <c r="G117" s="15"/>
      <c r="H117" s="15">
        <f t="shared" si="11"/>
        <v>0</v>
      </c>
      <c r="I117" s="15"/>
      <c r="J117" s="15">
        <f t="shared" si="12"/>
        <v>0</v>
      </c>
      <c r="K117" s="15">
        <f t="shared" si="13"/>
        <v>0</v>
      </c>
      <c r="L117" s="15">
        <f t="shared" si="14"/>
        <v>0</v>
      </c>
      <c r="M117" s="16"/>
      <c r="N117" s="2" t="s">
        <v>276</v>
      </c>
      <c r="O117" s="2" t="s">
        <v>52</v>
      </c>
      <c r="P117" s="2" t="s">
        <v>52</v>
      </c>
      <c r="Q117" s="2" t="s">
        <v>228</v>
      </c>
      <c r="R117" s="2" t="s">
        <v>65</v>
      </c>
      <c r="S117" s="2" t="s">
        <v>65</v>
      </c>
      <c r="T117" s="2" t="s">
        <v>64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277</v>
      </c>
      <c r="AV117" s="3">
        <v>212</v>
      </c>
    </row>
    <row r="118" spans="1:48" ht="30" customHeight="1" x14ac:dyDescent="0.3">
      <c r="A118" s="16" t="s">
        <v>275</v>
      </c>
      <c r="B118" s="16" t="s">
        <v>240</v>
      </c>
      <c r="C118" s="16" t="s">
        <v>82</v>
      </c>
      <c r="D118" s="14">
        <v>12</v>
      </c>
      <c r="E118" s="15"/>
      <c r="F118" s="15">
        <f t="shared" si="10"/>
        <v>0</v>
      </c>
      <c r="G118" s="15"/>
      <c r="H118" s="15">
        <f t="shared" si="11"/>
        <v>0</v>
      </c>
      <c r="I118" s="15"/>
      <c r="J118" s="15">
        <f t="shared" si="12"/>
        <v>0</v>
      </c>
      <c r="K118" s="15">
        <f t="shared" si="13"/>
        <v>0</v>
      </c>
      <c r="L118" s="15">
        <f t="shared" si="14"/>
        <v>0</v>
      </c>
      <c r="M118" s="16"/>
      <c r="N118" s="2" t="s">
        <v>278</v>
      </c>
      <c r="O118" s="2" t="s">
        <v>52</v>
      </c>
      <c r="P118" s="2" t="s">
        <v>52</v>
      </c>
      <c r="Q118" s="2" t="s">
        <v>228</v>
      </c>
      <c r="R118" s="2" t="s">
        <v>65</v>
      </c>
      <c r="S118" s="2" t="s">
        <v>65</v>
      </c>
      <c r="T118" s="2" t="s">
        <v>64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279</v>
      </c>
      <c r="AV118" s="3">
        <v>213</v>
      </c>
    </row>
    <row r="119" spans="1:48" ht="30" customHeight="1" x14ac:dyDescent="0.3">
      <c r="A119" s="16" t="s">
        <v>280</v>
      </c>
      <c r="B119" s="16" t="s">
        <v>281</v>
      </c>
      <c r="C119" s="16" t="s">
        <v>82</v>
      </c>
      <c r="D119" s="14">
        <v>24</v>
      </c>
      <c r="E119" s="15"/>
      <c r="F119" s="15">
        <f t="shared" si="10"/>
        <v>0</v>
      </c>
      <c r="G119" s="15"/>
      <c r="H119" s="15">
        <f t="shared" si="11"/>
        <v>0</v>
      </c>
      <c r="I119" s="15"/>
      <c r="J119" s="15">
        <f t="shared" si="12"/>
        <v>0</v>
      </c>
      <c r="K119" s="15">
        <f t="shared" si="13"/>
        <v>0</v>
      </c>
      <c r="L119" s="15">
        <f t="shared" si="14"/>
        <v>0</v>
      </c>
      <c r="M119" s="16"/>
      <c r="N119" s="2" t="s">
        <v>282</v>
      </c>
      <c r="O119" s="2" t="s">
        <v>52</v>
      </c>
      <c r="P119" s="2" t="s">
        <v>52</v>
      </c>
      <c r="Q119" s="2" t="s">
        <v>228</v>
      </c>
      <c r="R119" s="2" t="s">
        <v>65</v>
      </c>
      <c r="S119" s="2" t="s">
        <v>65</v>
      </c>
      <c r="T119" s="2" t="s">
        <v>64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283</v>
      </c>
      <c r="AV119" s="3">
        <v>214</v>
      </c>
    </row>
    <row r="120" spans="1:48" ht="30" customHeight="1" x14ac:dyDescent="0.3">
      <c r="A120" s="16" t="s">
        <v>284</v>
      </c>
      <c r="B120" s="16" t="s">
        <v>281</v>
      </c>
      <c r="C120" s="16" t="s">
        <v>82</v>
      </c>
      <c r="D120" s="14">
        <v>24</v>
      </c>
      <c r="E120" s="15"/>
      <c r="F120" s="15">
        <f t="shared" si="10"/>
        <v>0</v>
      </c>
      <c r="G120" s="15"/>
      <c r="H120" s="15">
        <f t="shared" si="11"/>
        <v>0</v>
      </c>
      <c r="I120" s="15"/>
      <c r="J120" s="15">
        <f t="shared" si="12"/>
        <v>0</v>
      </c>
      <c r="K120" s="15">
        <f t="shared" si="13"/>
        <v>0</v>
      </c>
      <c r="L120" s="15">
        <f t="shared" si="14"/>
        <v>0</v>
      </c>
      <c r="M120" s="16"/>
      <c r="N120" s="2" t="s">
        <v>285</v>
      </c>
      <c r="O120" s="2" t="s">
        <v>52</v>
      </c>
      <c r="P120" s="2" t="s">
        <v>52</v>
      </c>
      <c r="Q120" s="2" t="s">
        <v>228</v>
      </c>
      <c r="R120" s="2" t="s">
        <v>65</v>
      </c>
      <c r="S120" s="2" t="s">
        <v>65</v>
      </c>
      <c r="T120" s="2" t="s">
        <v>64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286</v>
      </c>
      <c r="AV120" s="3">
        <v>215</v>
      </c>
    </row>
    <row r="121" spans="1:48" ht="30" customHeight="1" x14ac:dyDescent="0.3">
      <c r="A121" s="16" t="s">
        <v>287</v>
      </c>
      <c r="B121" s="16" t="s">
        <v>288</v>
      </c>
      <c r="C121" s="16" t="s">
        <v>245</v>
      </c>
      <c r="D121" s="14">
        <v>1</v>
      </c>
      <c r="E121" s="15"/>
      <c r="F121" s="15">
        <f t="shared" si="10"/>
        <v>0</v>
      </c>
      <c r="G121" s="15"/>
      <c r="H121" s="15">
        <f t="shared" si="11"/>
        <v>0</v>
      </c>
      <c r="I121" s="15"/>
      <c r="J121" s="15">
        <f t="shared" si="12"/>
        <v>0</v>
      </c>
      <c r="K121" s="15">
        <f t="shared" si="13"/>
        <v>0</v>
      </c>
      <c r="L121" s="15">
        <f t="shared" si="14"/>
        <v>0</v>
      </c>
      <c r="M121" s="16"/>
      <c r="N121" s="2" t="s">
        <v>289</v>
      </c>
      <c r="O121" s="2" t="s">
        <v>52</v>
      </c>
      <c r="P121" s="2" t="s">
        <v>52</v>
      </c>
      <c r="Q121" s="2" t="s">
        <v>228</v>
      </c>
      <c r="R121" s="2" t="s">
        <v>65</v>
      </c>
      <c r="S121" s="2" t="s">
        <v>65</v>
      </c>
      <c r="T121" s="2" t="s">
        <v>64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290</v>
      </c>
      <c r="AV121" s="3">
        <v>216</v>
      </c>
    </row>
    <row r="122" spans="1:48" ht="30" customHeight="1" x14ac:dyDescent="0.3">
      <c r="A122" s="16" t="s">
        <v>291</v>
      </c>
      <c r="B122" s="16" t="s">
        <v>292</v>
      </c>
      <c r="C122" s="16" t="s">
        <v>293</v>
      </c>
      <c r="D122" s="14">
        <v>2</v>
      </c>
      <c r="E122" s="15"/>
      <c r="F122" s="15">
        <f t="shared" si="10"/>
        <v>0</v>
      </c>
      <c r="G122" s="15"/>
      <c r="H122" s="15">
        <f t="shared" si="11"/>
        <v>0</v>
      </c>
      <c r="I122" s="15"/>
      <c r="J122" s="15">
        <f t="shared" si="12"/>
        <v>0</v>
      </c>
      <c r="K122" s="15">
        <f t="shared" si="13"/>
        <v>0</v>
      </c>
      <c r="L122" s="15">
        <f t="shared" si="14"/>
        <v>0</v>
      </c>
      <c r="M122" s="16"/>
      <c r="N122" s="2" t="s">
        <v>294</v>
      </c>
      <c r="O122" s="2" t="s">
        <v>52</v>
      </c>
      <c r="P122" s="2" t="s">
        <v>52</v>
      </c>
      <c r="Q122" s="2" t="s">
        <v>228</v>
      </c>
      <c r="R122" s="2" t="s">
        <v>65</v>
      </c>
      <c r="S122" s="2" t="s">
        <v>65</v>
      </c>
      <c r="T122" s="2" t="s">
        <v>64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295</v>
      </c>
      <c r="AV122" s="3">
        <v>140</v>
      </c>
    </row>
    <row r="123" spans="1:48" ht="30" customHeight="1" x14ac:dyDescent="0.3">
      <c r="A123" s="16" t="s">
        <v>296</v>
      </c>
      <c r="B123" s="16" t="s">
        <v>292</v>
      </c>
      <c r="C123" s="16" t="s">
        <v>293</v>
      </c>
      <c r="D123" s="14">
        <v>2</v>
      </c>
      <c r="E123" s="15"/>
      <c r="F123" s="15">
        <f t="shared" si="10"/>
        <v>0</v>
      </c>
      <c r="G123" s="15"/>
      <c r="H123" s="15">
        <f t="shared" si="11"/>
        <v>0</v>
      </c>
      <c r="I123" s="15"/>
      <c r="J123" s="15">
        <f t="shared" si="12"/>
        <v>0</v>
      </c>
      <c r="K123" s="15">
        <f t="shared" si="13"/>
        <v>0</v>
      </c>
      <c r="L123" s="15">
        <f t="shared" si="14"/>
        <v>0</v>
      </c>
      <c r="M123" s="16"/>
      <c r="N123" s="2" t="s">
        <v>297</v>
      </c>
      <c r="O123" s="2" t="s">
        <v>52</v>
      </c>
      <c r="P123" s="2" t="s">
        <v>52</v>
      </c>
      <c r="Q123" s="2" t="s">
        <v>228</v>
      </c>
      <c r="R123" s="2" t="s">
        <v>65</v>
      </c>
      <c r="S123" s="2" t="s">
        <v>65</v>
      </c>
      <c r="T123" s="2" t="s">
        <v>64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298</v>
      </c>
      <c r="AV123" s="3">
        <v>141</v>
      </c>
    </row>
    <row r="124" spans="1:48" ht="30" customHeight="1" x14ac:dyDescent="0.3">
      <c r="A124" s="16" t="s">
        <v>299</v>
      </c>
      <c r="B124" s="16" t="s">
        <v>300</v>
      </c>
      <c r="C124" s="16" t="s">
        <v>245</v>
      </c>
      <c r="D124" s="14">
        <v>1</v>
      </c>
      <c r="E124" s="15"/>
      <c r="F124" s="15">
        <f t="shared" si="10"/>
        <v>0</v>
      </c>
      <c r="G124" s="15"/>
      <c r="H124" s="15">
        <f t="shared" si="11"/>
        <v>0</v>
      </c>
      <c r="I124" s="15"/>
      <c r="J124" s="15">
        <f t="shared" si="12"/>
        <v>0</v>
      </c>
      <c r="K124" s="15">
        <f t="shared" si="13"/>
        <v>0</v>
      </c>
      <c r="L124" s="15">
        <f t="shared" si="14"/>
        <v>0</v>
      </c>
      <c r="M124" s="16"/>
      <c r="N124" s="2" t="s">
        <v>301</v>
      </c>
      <c r="O124" s="2" t="s">
        <v>52</v>
      </c>
      <c r="P124" s="2" t="s">
        <v>52</v>
      </c>
      <c r="Q124" s="2" t="s">
        <v>228</v>
      </c>
      <c r="R124" s="2" t="s">
        <v>65</v>
      </c>
      <c r="S124" s="2" t="s">
        <v>65</v>
      </c>
      <c r="T124" s="2" t="s">
        <v>64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302</v>
      </c>
      <c r="AV124" s="3">
        <v>217</v>
      </c>
    </row>
    <row r="125" spans="1:48" ht="30" customHeight="1" x14ac:dyDescent="0.3">
      <c r="A125" s="16" t="s">
        <v>303</v>
      </c>
      <c r="B125" s="16" t="s">
        <v>52</v>
      </c>
      <c r="C125" s="16" t="s">
        <v>52</v>
      </c>
      <c r="D125" s="14"/>
      <c r="E125" s="15"/>
      <c r="F125" s="15">
        <f t="shared" si="10"/>
        <v>0</v>
      </c>
      <c r="G125" s="15"/>
      <c r="H125" s="15">
        <f t="shared" si="11"/>
        <v>0</v>
      </c>
      <c r="I125" s="15"/>
      <c r="J125" s="15">
        <f t="shared" si="12"/>
        <v>0</v>
      </c>
      <c r="K125" s="15">
        <f t="shared" si="13"/>
        <v>0</v>
      </c>
      <c r="L125" s="15">
        <f t="shared" si="14"/>
        <v>0</v>
      </c>
      <c r="M125" s="16"/>
      <c r="N125" s="2" t="s">
        <v>304</v>
      </c>
      <c r="O125" s="2" t="s">
        <v>52</v>
      </c>
      <c r="P125" s="2" t="s">
        <v>52</v>
      </c>
      <c r="Q125" s="2" t="s">
        <v>228</v>
      </c>
      <c r="R125" s="2" t="s">
        <v>65</v>
      </c>
      <c r="S125" s="2" t="s">
        <v>65</v>
      </c>
      <c r="T125" s="2" t="s">
        <v>64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305</v>
      </c>
      <c r="AV125" s="3">
        <v>134</v>
      </c>
    </row>
    <row r="126" spans="1:48" ht="30" customHeight="1" x14ac:dyDescent="0.3">
      <c r="A126" s="16" t="s">
        <v>306</v>
      </c>
      <c r="B126" s="16" t="s">
        <v>307</v>
      </c>
      <c r="C126" s="16" t="s">
        <v>308</v>
      </c>
      <c r="D126" s="14">
        <v>29</v>
      </c>
      <c r="E126" s="15"/>
      <c r="F126" s="15">
        <f t="shared" si="10"/>
        <v>0</v>
      </c>
      <c r="G126" s="15"/>
      <c r="H126" s="15">
        <f t="shared" si="11"/>
        <v>0</v>
      </c>
      <c r="I126" s="15"/>
      <c r="J126" s="15">
        <f t="shared" si="12"/>
        <v>0</v>
      </c>
      <c r="K126" s="15">
        <f t="shared" si="13"/>
        <v>0</v>
      </c>
      <c r="L126" s="15">
        <f t="shared" si="14"/>
        <v>0</v>
      </c>
      <c r="M126" s="16"/>
      <c r="N126" s="2" t="s">
        <v>309</v>
      </c>
      <c r="O126" s="2" t="s">
        <v>52</v>
      </c>
      <c r="P126" s="2" t="s">
        <v>52</v>
      </c>
      <c r="Q126" s="2" t="s">
        <v>228</v>
      </c>
      <c r="R126" s="2" t="s">
        <v>65</v>
      </c>
      <c r="S126" s="2" t="s">
        <v>65</v>
      </c>
      <c r="T126" s="2" t="s">
        <v>64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310</v>
      </c>
      <c r="AV126" s="3">
        <v>135</v>
      </c>
    </row>
    <row r="127" spans="1:48" ht="30" customHeight="1" x14ac:dyDescent="0.3">
      <c r="A127" s="16" t="s">
        <v>306</v>
      </c>
      <c r="B127" s="16" t="s">
        <v>311</v>
      </c>
      <c r="C127" s="16" t="s">
        <v>308</v>
      </c>
      <c r="D127" s="14">
        <v>29</v>
      </c>
      <c r="E127" s="15"/>
      <c r="F127" s="15">
        <f t="shared" si="10"/>
        <v>0</v>
      </c>
      <c r="G127" s="15"/>
      <c r="H127" s="15">
        <f t="shared" si="11"/>
        <v>0</v>
      </c>
      <c r="I127" s="15"/>
      <c r="J127" s="15">
        <f t="shared" si="12"/>
        <v>0</v>
      </c>
      <c r="K127" s="15">
        <f t="shared" si="13"/>
        <v>0</v>
      </c>
      <c r="L127" s="15">
        <f t="shared" si="14"/>
        <v>0</v>
      </c>
      <c r="M127" s="16"/>
      <c r="N127" s="2" t="s">
        <v>312</v>
      </c>
      <c r="O127" s="2" t="s">
        <v>52</v>
      </c>
      <c r="P127" s="2" t="s">
        <v>52</v>
      </c>
      <c r="Q127" s="2" t="s">
        <v>228</v>
      </c>
      <c r="R127" s="2" t="s">
        <v>65</v>
      </c>
      <c r="S127" s="2" t="s">
        <v>65</v>
      </c>
      <c r="T127" s="2" t="s">
        <v>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313</v>
      </c>
      <c r="AV127" s="3">
        <v>136</v>
      </c>
    </row>
    <row r="128" spans="1:48" ht="30" customHeight="1" x14ac:dyDescent="0.3">
      <c r="A128" s="16" t="s">
        <v>306</v>
      </c>
      <c r="B128" s="16" t="s">
        <v>314</v>
      </c>
      <c r="C128" s="16" t="s">
        <v>315</v>
      </c>
      <c r="D128" s="14">
        <v>24</v>
      </c>
      <c r="E128" s="15"/>
      <c r="F128" s="15">
        <f t="shared" si="10"/>
        <v>0</v>
      </c>
      <c r="G128" s="15"/>
      <c r="H128" s="15">
        <f t="shared" si="11"/>
        <v>0</v>
      </c>
      <c r="I128" s="15"/>
      <c r="J128" s="15">
        <f t="shared" si="12"/>
        <v>0</v>
      </c>
      <c r="K128" s="15">
        <f t="shared" si="13"/>
        <v>0</v>
      </c>
      <c r="L128" s="15">
        <f t="shared" si="14"/>
        <v>0</v>
      </c>
      <c r="M128" s="16"/>
      <c r="N128" s="2" t="s">
        <v>316</v>
      </c>
      <c r="O128" s="2" t="s">
        <v>52</v>
      </c>
      <c r="P128" s="2" t="s">
        <v>52</v>
      </c>
      <c r="Q128" s="2" t="s">
        <v>228</v>
      </c>
      <c r="R128" s="2" t="s">
        <v>65</v>
      </c>
      <c r="S128" s="2" t="s">
        <v>65</v>
      </c>
      <c r="T128" s="2" t="s">
        <v>64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317</v>
      </c>
      <c r="AV128" s="3">
        <v>137</v>
      </c>
    </row>
    <row r="129" spans="1:48" ht="30" customHeight="1" x14ac:dyDescent="0.3">
      <c r="A129" s="16" t="s">
        <v>318</v>
      </c>
      <c r="B129" s="16" t="s">
        <v>230</v>
      </c>
      <c r="C129" s="16" t="s">
        <v>319</v>
      </c>
      <c r="D129" s="14">
        <v>4</v>
      </c>
      <c r="E129" s="15"/>
      <c r="F129" s="15">
        <f t="shared" si="10"/>
        <v>0</v>
      </c>
      <c r="G129" s="15"/>
      <c r="H129" s="15">
        <f t="shared" si="11"/>
        <v>0</v>
      </c>
      <c r="I129" s="15"/>
      <c r="J129" s="15">
        <f t="shared" si="12"/>
        <v>0</v>
      </c>
      <c r="K129" s="15">
        <f t="shared" si="13"/>
        <v>0</v>
      </c>
      <c r="L129" s="15">
        <f t="shared" si="14"/>
        <v>0</v>
      </c>
      <c r="M129" s="16"/>
      <c r="N129" s="2" t="s">
        <v>320</v>
      </c>
      <c r="O129" s="2" t="s">
        <v>52</v>
      </c>
      <c r="P129" s="2" t="s">
        <v>52</v>
      </c>
      <c r="Q129" s="2" t="s">
        <v>228</v>
      </c>
      <c r="R129" s="2" t="s">
        <v>65</v>
      </c>
      <c r="S129" s="2" t="s">
        <v>65</v>
      </c>
      <c r="T129" s="2" t="s">
        <v>64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321</v>
      </c>
      <c r="AV129" s="3">
        <v>138</v>
      </c>
    </row>
    <row r="130" spans="1:48" ht="30" customHeight="1" x14ac:dyDescent="0.3">
      <c r="A130" s="14"/>
      <c r="B130" s="14"/>
      <c r="C130" s="14"/>
      <c r="D130" s="14"/>
      <c r="E130" s="15"/>
      <c r="F130" s="15"/>
      <c r="G130" s="15"/>
      <c r="H130" s="15"/>
      <c r="I130" s="15"/>
      <c r="J130" s="15"/>
      <c r="K130" s="15"/>
      <c r="L130" s="15"/>
      <c r="M130" s="14"/>
      <c r="Q130" s="1" t="s">
        <v>228</v>
      </c>
    </row>
    <row r="131" spans="1:48" ht="30" customHeight="1" x14ac:dyDescent="0.3">
      <c r="A131" s="14"/>
      <c r="B131" s="14"/>
      <c r="C131" s="14"/>
      <c r="D131" s="14"/>
      <c r="E131" s="15"/>
      <c r="F131" s="15"/>
      <c r="G131" s="15"/>
      <c r="H131" s="15"/>
      <c r="I131" s="15"/>
      <c r="J131" s="15"/>
      <c r="K131" s="15"/>
      <c r="L131" s="15"/>
      <c r="M131" s="14"/>
      <c r="Q131" s="1" t="s">
        <v>228</v>
      </c>
    </row>
    <row r="132" spans="1:48" ht="30" customHeight="1" x14ac:dyDescent="0.3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 t="s">
        <v>228</v>
      </c>
    </row>
    <row r="133" spans="1:48" ht="30" customHeight="1" x14ac:dyDescent="0.3">
      <c r="A133" s="14"/>
      <c r="B133" s="14"/>
      <c r="C133" s="14"/>
      <c r="D133" s="14"/>
      <c r="E133" s="15"/>
      <c r="F133" s="15"/>
      <c r="G133" s="15"/>
      <c r="H133" s="15"/>
      <c r="I133" s="15"/>
      <c r="J133" s="15"/>
      <c r="K133" s="15"/>
      <c r="L133" s="15"/>
      <c r="M133" s="14"/>
      <c r="Q133" s="1" t="s">
        <v>228</v>
      </c>
    </row>
    <row r="134" spans="1:48" ht="30" customHeight="1" x14ac:dyDescent="0.3">
      <c r="A134" s="14"/>
      <c r="B134" s="14"/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Q134" s="1" t="s">
        <v>228</v>
      </c>
    </row>
    <row r="135" spans="1:48" ht="30" customHeight="1" x14ac:dyDescent="0.3">
      <c r="A135" s="14"/>
      <c r="B135" s="14"/>
      <c r="C135" s="14"/>
      <c r="D135" s="14"/>
      <c r="E135" s="15"/>
      <c r="F135" s="15"/>
      <c r="G135" s="15"/>
      <c r="H135" s="15"/>
      <c r="I135" s="15"/>
      <c r="J135" s="15"/>
      <c r="K135" s="15"/>
      <c r="L135" s="15"/>
      <c r="M135" s="14"/>
      <c r="Q135" s="1" t="s">
        <v>228</v>
      </c>
    </row>
    <row r="136" spans="1:48" ht="30" customHeight="1" x14ac:dyDescent="0.3">
      <c r="A136" s="14"/>
      <c r="B136" s="14"/>
      <c r="C136" s="14"/>
      <c r="D136" s="14"/>
      <c r="E136" s="15"/>
      <c r="F136" s="15"/>
      <c r="G136" s="15"/>
      <c r="H136" s="15"/>
      <c r="I136" s="15"/>
      <c r="J136" s="15"/>
      <c r="K136" s="15"/>
      <c r="L136" s="15"/>
      <c r="M136" s="14"/>
      <c r="Q136" s="1" t="s">
        <v>228</v>
      </c>
    </row>
    <row r="137" spans="1:48" ht="30" customHeight="1" x14ac:dyDescent="0.3">
      <c r="A137" s="14"/>
      <c r="B137" s="14"/>
      <c r="C137" s="14"/>
      <c r="D137" s="14"/>
      <c r="E137" s="15"/>
      <c r="F137" s="15"/>
      <c r="G137" s="15"/>
      <c r="H137" s="15"/>
      <c r="I137" s="15"/>
      <c r="J137" s="15"/>
      <c r="K137" s="15"/>
      <c r="L137" s="15"/>
      <c r="M137" s="14"/>
      <c r="Q137" s="1" t="s">
        <v>228</v>
      </c>
    </row>
    <row r="138" spans="1:48" ht="30" customHeight="1" x14ac:dyDescent="0.3">
      <c r="A138" s="14"/>
      <c r="B138" s="14"/>
      <c r="C138" s="14"/>
      <c r="D138" s="14"/>
      <c r="E138" s="15"/>
      <c r="F138" s="15"/>
      <c r="G138" s="15"/>
      <c r="H138" s="15"/>
      <c r="I138" s="15"/>
      <c r="J138" s="15"/>
      <c r="K138" s="15"/>
      <c r="L138" s="15"/>
      <c r="M138" s="14"/>
      <c r="Q138" s="1" t="s">
        <v>228</v>
      </c>
    </row>
    <row r="139" spans="1:48" ht="30" customHeight="1" x14ac:dyDescent="0.3">
      <c r="A139" s="14"/>
      <c r="B139" s="14"/>
      <c r="C139" s="14"/>
      <c r="D139" s="14"/>
      <c r="E139" s="15"/>
      <c r="F139" s="15"/>
      <c r="G139" s="15"/>
      <c r="H139" s="15"/>
      <c r="I139" s="15"/>
      <c r="J139" s="15"/>
      <c r="K139" s="15"/>
      <c r="L139" s="15"/>
      <c r="M139" s="14"/>
      <c r="Q139" s="1" t="s">
        <v>228</v>
      </c>
    </row>
    <row r="140" spans="1:48" ht="30" customHeight="1" x14ac:dyDescent="0.3">
      <c r="A140" s="14"/>
      <c r="B140" s="14"/>
      <c r="C140" s="14"/>
      <c r="D140" s="14"/>
      <c r="E140" s="15"/>
      <c r="F140" s="15"/>
      <c r="G140" s="15"/>
      <c r="H140" s="15"/>
      <c r="I140" s="15"/>
      <c r="J140" s="15"/>
      <c r="K140" s="15"/>
      <c r="L140" s="15"/>
      <c r="M140" s="14"/>
      <c r="Q140" s="1" t="s">
        <v>228</v>
      </c>
    </row>
    <row r="141" spans="1:48" ht="30" customHeight="1" x14ac:dyDescent="0.3">
      <c r="A141" s="14"/>
      <c r="B141" s="14"/>
      <c r="C141" s="14"/>
      <c r="D141" s="14"/>
      <c r="E141" s="15"/>
      <c r="F141" s="15"/>
      <c r="G141" s="15"/>
      <c r="H141" s="15"/>
      <c r="I141" s="15"/>
      <c r="J141" s="15"/>
      <c r="K141" s="15"/>
      <c r="L141" s="15"/>
      <c r="M141" s="14"/>
      <c r="Q141" s="1" t="s">
        <v>228</v>
      </c>
    </row>
    <row r="142" spans="1:48" ht="30" customHeight="1" x14ac:dyDescent="0.3">
      <c r="A142" s="14"/>
      <c r="B142" s="14"/>
      <c r="C142" s="14"/>
      <c r="D142" s="14"/>
      <c r="E142" s="15"/>
      <c r="F142" s="15"/>
      <c r="G142" s="15"/>
      <c r="H142" s="15"/>
      <c r="I142" s="15"/>
      <c r="J142" s="15"/>
      <c r="K142" s="15"/>
      <c r="L142" s="15"/>
      <c r="M142" s="14"/>
      <c r="Q142" s="1" t="s">
        <v>228</v>
      </c>
    </row>
    <row r="143" spans="1:48" ht="30" customHeight="1" x14ac:dyDescent="0.3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228</v>
      </c>
    </row>
    <row r="144" spans="1:48" ht="30" customHeight="1" x14ac:dyDescent="0.3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228</v>
      </c>
    </row>
    <row r="145" spans="1:48" ht="30" customHeight="1" x14ac:dyDescent="0.3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228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228</v>
      </c>
    </row>
    <row r="147" spans="1:48" ht="30" customHeight="1" x14ac:dyDescent="0.3">
      <c r="A147" s="16" t="s">
        <v>71</v>
      </c>
      <c r="B147" s="14"/>
      <c r="C147" s="14"/>
      <c r="D147" s="14"/>
      <c r="E147" s="15"/>
      <c r="F147" s="15">
        <f>SUMIF(Q101:Q146,"01010105",F101:F146)</f>
        <v>0</v>
      </c>
      <c r="G147" s="15"/>
      <c r="H147" s="15">
        <f>SUMIF(Q101:Q146,"01010105",H101:H146)</f>
        <v>0</v>
      </c>
      <c r="I147" s="15"/>
      <c r="J147" s="15">
        <f>SUMIF(Q101:Q146,"01010105",J101:J146)</f>
        <v>0</v>
      </c>
      <c r="K147" s="15"/>
      <c r="L147" s="15">
        <f>SUMIF(Q101:Q146,"01010105",L101:L146)</f>
        <v>0</v>
      </c>
      <c r="M147" s="14"/>
      <c r="N147" t="s">
        <v>72</v>
      </c>
    </row>
    <row r="148" spans="1:48" ht="30" customHeight="1" x14ac:dyDescent="0.3">
      <c r="A148" s="16" t="s">
        <v>322</v>
      </c>
      <c r="B148" s="16" t="s">
        <v>52</v>
      </c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N148" s="3"/>
      <c r="O148" s="3"/>
      <c r="P148" s="3"/>
      <c r="Q148" s="2" t="s">
        <v>323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6" t="s">
        <v>324</v>
      </c>
      <c r="B149" s="16" t="s">
        <v>325</v>
      </c>
      <c r="C149" s="16" t="s">
        <v>62</v>
      </c>
      <c r="D149" s="14">
        <v>8</v>
      </c>
      <c r="E149" s="15"/>
      <c r="F149" s="15">
        <f t="shared" ref="F149:F165" si="15">TRUNC(E149*D149, 0)</f>
        <v>0</v>
      </c>
      <c r="G149" s="15"/>
      <c r="H149" s="15">
        <f t="shared" ref="H149:H165" si="16">TRUNC(G149*D149, 0)</f>
        <v>0</v>
      </c>
      <c r="I149" s="15"/>
      <c r="J149" s="15">
        <f t="shared" ref="J149:J165" si="17">TRUNC(I149*D149, 0)</f>
        <v>0</v>
      </c>
      <c r="K149" s="15">
        <f t="shared" ref="K149:K165" si="18">TRUNC(E149+G149+I149, 0)</f>
        <v>0</v>
      </c>
      <c r="L149" s="15">
        <f t="shared" ref="L149:L165" si="19">TRUNC(F149+H149+J149, 0)</f>
        <v>0</v>
      </c>
      <c r="M149" s="16"/>
      <c r="N149" s="2" t="s">
        <v>326</v>
      </c>
      <c r="O149" s="2" t="s">
        <v>52</v>
      </c>
      <c r="P149" s="2" t="s">
        <v>52</v>
      </c>
      <c r="Q149" s="2" t="s">
        <v>323</v>
      </c>
      <c r="R149" s="2" t="s">
        <v>64</v>
      </c>
      <c r="S149" s="2" t="s">
        <v>65</v>
      </c>
      <c r="T149" s="2" t="s">
        <v>65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327</v>
      </c>
      <c r="AV149" s="3">
        <v>56</v>
      </c>
    </row>
    <row r="150" spans="1:48" ht="30" customHeight="1" x14ac:dyDescent="0.3">
      <c r="A150" s="16" t="s">
        <v>324</v>
      </c>
      <c r="B150" s="16" t="s">
        <v>328</v>
      </c>
      <c r="C150" s="16" t="s">
        <v>62</v>
      </c>
      <c r="D150" s="14">
        <v>10</v>
      </c>
      <c r="E150" s="15"/>
      <c r="F150" s="15">
        <f t="shared" si="15"/>
        <v>0</v>
      </c>
      <c r="G150" s="15"/>
      <c r="H150" s="15">
        <f t="shared" si="16"/>
        <v>0</v>
      </c>
      <c r="I150" s="15"/>
      <c r="J150" s="15">
        <f t="shared" si="17"/>
        <v>0</v>
      </c>
      <c r="K150" s="15">
        <f t="shared" si="18"/>
        <v>0</v>
      </c>
      <c r="L150" s="15">
        <f t="shared" si="19"/>
        <v>0</v>
      </c>
      <c r="M150" s="16"/>
      <c r="N150" s="2" t="s">
        <v>329</v>
      </c>
      <c r="O150" s="2" t="s">
        <v>52</v>
      </c>
      <c r="P150" s="2" t="s">
        <v>52</v>
      </c>
      <c r="Q150" s="2" t="s">
        <v>323</v>
      </c>
      <c r="R150" s="2" t="s">
        <v>64</v>
      </c>
      <c r="S150" s="2" t="s">
        <v>65</v>
      </c>
      <c r="T150" s="2" t="s">
        <v>65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330</v>
      </c>
      <c r="AV150" s="3">
        <v>57</v>
      </c>
    </row>
    <row r="151" spans="1:48" ht="30" customHeight="1" x14ac:dyDescent="0.3">
      <c r="A151" s="16" t="s">
        <v>331</v>
      </c>
      <c r="B151" s="16" t="s">
        <v>332</v>
      </c>
      <c r="C151" s="16" t="s">
        <v>102</v>
      </c>
      <c r="D151" s="14">
        <v>4</v>
      </c>
      <c r="E151" s="15"/>
      <c r="F151" s="15">
        <f t="shared" si="15"/>
        <v>0</v>
      </c>
      <c r="G151" s="15"/>
      <c r="H151" s="15">
        <f t="shared" si="16"/>
        <v>0</v>
      </c>
      <c r="I151" s="15"/>
      <c r="J151" s="15">
        <f t="shared" si="17"/>
        <v>0</v>
      </c>
      <c r="K151" s="15">
        <f t="shared" si="18"/>
        <v>0</v>
      </c>
      <c r="L151" s="15">
        <f t="shared" si="19"/>
        <v>0</v>
      </c>
      <c r="M151" s="16"/>
      <c r="N151" s="2" t="s">
        <v>333</v>
      </c>
      <c r="O151" s="2" t="s">
        <v>52</v>
      </c>
      <c r="P151" s="2" t="s">
        <v>52</v>
      </c>
      <c r="Q151" s="2" t="s">
        <v>323</v>
      </c>
      <c r="R151" s="2" t="s">
        <v>64</v>
      </c>
      <c r="S151" s="2" t="s">
        <v>65</v>
      </c>
      <c r="T151" s="2" t="s">
        <v>65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334</v>
      </c>
      <c r="AV151" s="3">
        <v>51</v>
      </c>
    </row>
    <row r="152" spans="1:48" ht="30" customHeight="1" x14ac:dyDescent="0.3">
      <c r="A152" s="16" t="s">
        <v>335</v>
      </c>
      <c r="B152" s="16" t="s">
        <v>76</v>
      </c>
      <c r="C152" s="16" t="s">
        <v>90</v>
      </c>
      <c r="D152" s="14">
        <v>14</v>
      </c>
      <c r="E152" s="15"/>
      <c r="F152" s="15">
        <f t="shared" si="15"/>
        <v>0</v>
      </c>
      <c r="G152" s="15"/>
      <c r="H152" s="15">
        <f t="shared" si="16"/>
        <v>0</v>
      </c>
      <c r="I152" s="15"/>
      <c r="J152" s="15">
        <f t="shared" si="17"/>
        <v>0</v>
      </c>
      <c r="K152" s="15">
        <f t="shared" si="18"/>
        <v>0</v>
      </c>
      <c r="L152" s="15">
        <f t="shared" si="19"/>
        <v>0</v>
      </c>
      <c r="M152" s="16"/>
      <c r="N152" s="2" t="s">
        <v>336</v>
      </c>
      <c r="O152" s="2" t="s">
        <v>52</v>
      </c>
      <c r="P152" s="2" t="s">
        <v>52</v>
      </c>
      <c r="Q152" s="2" t="s">
        <v>323</v>
      </c>
      <c r="R152" s="2" t="s">
        <v>64</v>
      </c>
      <c r="S152" s="2" t="s">
        <v>65</v>
      </c>
      <c r="T152" s="2" t="s">
        <v>65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337</v>
      </c>
      <c r="AV152" s="3">
        <v>58</v>
      </c>
    </row>
    <row r="153" spans="1:48" ht="30" customHeight="1" x14ac:dyDescent="0.3">
      <c r="A153" s="16" t="s">
        <v>338</v>
      </c>
      <c r="B153" s="16" t="s">
        <v>339</v>
      </c>
      <c r="C153" s="16" t="s">
        <v>77</v>
      </c>
      <c r="D153" s="14">
        <v>18</v>
      </c>
      <c r="E153" s="15"/>
      <c r="F153" s="15">
        <f t="shared" si="15"/>
        <v>0</v>
      </c>
      <c r="G153" s="15"/>
      <c r="H153" s="15">
        <f t="shared" si="16"/>
        <v>0</v>
      </c>
      <c r="I153" s="15"/>
      <c r="J153" s="15">
        <f t="shared" si="17"/>
        <v>0</v>
      </c>
      <c r="K153" s="15">
        <f t="shared" si="18"/>
        <v>0</v>
      </c>
      <c r="L153" s="15">
        <f t="shared" si="19"/>
        <v>0</v>
      </c>
      <c r="M153" s="16"/>
      <c r="N153" s="2" t="s">
        <v>340</v>
      </c>
      <c r="O153" s="2" t="s">
        <v>52</v>
      </c>
      <c r="P153" s="2" t="s">
        <v>52</v>
      </c>
      <c r="Q153" s="2" t="s">
        <v>323</v>
      </c>
      <c r="R153" s="2" t="s">
        <v>64</v>
      </c>
      <c r="S153" s="2" t="s">
        <v>65</v>
      </c>
      <c r="T153" s="2" t="s">
        <v>65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341</v>
      </c>
      <c r="AV153" s="3">
        <v>59</v>
      </c>
    </row>
    <row r="154" spans="1:48" ht="30" customHeight="1" x14ac:dyDescent="0.3">
      <c r="A154" s="16" t="s">
        <v>342</v>
      </c>
      <c r="B154" s="16" t="s">
        <v>106</v>
      </c>
      <c r="C154" s="16" t="s">
        <v>90</v>
      </c>
      <c r="D154" s="14">
        <v>1</v>
      </c>
      <c r="E154" s="15"/>
      <c r="F154" s="15">
        <f t="shared" si="15"/>
        <v>0</v>
      </c>
      <c r="G154" s="15"/>
      <c r="H154" s="15">
        <f t="shared" si="16"/>
        <v>0</v>
      </c>
      <c r="I154" s="15"/>
      <c r="J154" s="15">
        <f t="shared" si="17"/>
        <v>0</v>
      </c>
      <c r="K154" s="15">
        <f t="shared" si="18"/>
        <v>0</v>
      </c>
      <c r="L154" s="15">
        <f t="shared" si="19"/>
        <v>0</v>
      </c>
      <c r="M154" s="16"/>
      <c r="N154" s="2" t="s">
        <v>343</v>
      </c>
      <c r="O154" s="2" t="s">
        <v>52</v>
      </c>
      <c r="P154" s="2" t="s">
        <v>52</v>
      </c>
      <c r="Q154" s="2" t="s">
        <v>323</v>
      </c>
      <c r="R154" s="2" t="s">
        <v>64</v>
      </c>
      <c r="S154" s="2" t="s">
        <v>65</v>
      </c>
      <c r="T154" s="2" t="s">
        <v>65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344</v>
      </c>
      <c r="AV154" s="3">
        <v>61</v>
      </c>
    </row>
    <row r="155" spans="1:48" ht="30" customHeight="1" x14ac:dyDescent="0.3">
      <c r="A155" s="16" t="s">
        <v>345</v>
      </c>
      <c r="B155" s="16" t="s">
        <v>110</v>
      </c>
      <c r="C155" s="16" t="s">
        <v>90</v>
      </c>
      <c r="D155" s="14">
        <v>1</v>
      </c>
      <c r="E155" s="15"/>
      <c r="F155" s="15">
        <f t="shared" si="15"/>
        <v>0</v>
      </c>
      <c r="G155" s="15"/>
      <c r="H155" s="15">
        <f t="shared" si="16"/>
        <v>0</v>
      </c>
      <c r="I155" s="15"/>
      <c r="J155" s="15">
        <f t="shared" si="17"/>
        <v>0</v>
      </c>
      <c r="K155" s="15">
        <f t="shared" si="18"/>
        <v>0</v>
      </c>
      <c r="L155" s="15">
        <f t="shared" si="19"/>
        <v>0</v>
      </c>
      <c r="M155" s="16"/>
      <c r="N155" s="2" t="s">
        <v>346</v>
      </c>
      <c r="O155" s="2" t="s">
        <v>52</v>
      </c>
      <c r="P155" s="2" t="s">
        <v>52</v>
      </c>
      <c r="Q155" s="2" t="s">
        <v>323</v>
      </c>
      <c r="R155" s="2" t="s">
        <v>64</v>
      </c>
      <c r="S155" s="2" t="s">
        <v>65</v>
      </c>
      <c r="T155" s="2" t="s">
        <v>65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347</v>
      </c>
      <c r="AV155" s="3">
        <v>60</v>
      </c>
    </row>
    <row r="156" spans="1:48" ht="30" customHeight="1" x14ac:dyDescent="0.3">
      <c r="A156" s="16" t="s">
        <v>348</v>
      </c>
      <c r="B156" s="16" t="s">
        <v>52</v>
      </c>
      <c r="C156" s="16" t="s">
        <v>102</v>
      </c>
      <c r="D156" s="14">
        <v>1</v>
      </c>
      <c r="E156" s="15"/>
      <c r="F156" s="15">
        <f t="shared" si="15"/>
        <v>0</v>
      </c>
      <c r="G156" s="15"/>
      <c r="H156" s="15">
        <f t="shared" si="16"/>
        <v>0</v>
      </c>
      <c r="I156" s="15"/>
      <c r="J156" s="15">
        <f t="shared" si="17"/>
        <v>0</v>
      </c>
      <c r="K156" s="15">
        <f t="shared" si="18"/>
        <v>0</v>
      </c>
      <c r="L156" s="15">
        <f t="shared" si="19"/>
        <v>0</v>
      </c>
      <c r="M156" s="16"/>
      <c r="N156" s="2" t="s">
        <v>349</v>
      </c>
      <c r="O156" s="2" t="s">
        <v>52</v>
      </c>
      <c r="P156" s="2" t="s">
        <v>52</v>
      </c>
      <c r="Q156" s="2" t="s">
        <v>323</v>
      </c>
      <c r="R156" s="2" t="s">
        <v>64</v>
      </c>
      <c r="S156" s="2" t="s">
        <v>65</v>
      </c>
      <c r="T156" s="2" t="s">
        <v>65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350</v>
      </c>
      <c r="AV156" s="3">
        <v>53</v>
      </c>
    </row>
    <row r="157" spans="1:48" ht="30" customHeight="1" x14ac:dyDescent="0.3">
      <c r="A157" s="16" t="s">
        <v>351</v>
      </c>
      <c r="B157" s="16" t="s">
        <v>352</v>
      </c>
      <c r="C157" s="16" t="s">
        <v>102</v>
      </c>
      <c r="D157" s="14">
        <v>2</v>
      </c>
      <c r="E157" s="15"/>
      <c r="F157" s="15">
        <f t="shared" si="15"/>
        <v>0</v>
      </c>
      <c r="G157" s="15"/>
      <c r="H157" s="15">
        <f t="shared" si="16"/>
        <v>0</v>
      </c>
      <c r="I157" s="15"/>
      <c r="J157" s="15">
        <f t="shared" si="17"/>
        <v>0</v>
      </c>
      <c r="K157" s="15">
        <f t="shared" si="18"/>
        <v>0</v>
      </c>
      <c r="L157" s="15">
        <f t="shared" si="19"/>
        <v>0</v>
      </c>
      <c r="M157" s="16"/>
      <c r="N157" s="2" t="s">
        <v>353</v>
      </c>
      <c r="O157" s="2" t="s">
        <v>52</v>
      </c>
      <c r="P157" s="2" t="s">
        <v>52</v>
      </c>
      <c r="Q157" s="2" t="s">
        <v>323</v>
      </c>
      <c r="R157" s="2" t="s">
        <v>64</v>
      </c>
      <c r="S157" s="2" t="s">
        <v>65</v>
      </c>
      <c r="T157" s="2" t="s">
        <v>65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354</v>
      </c>
      <c r="AV157" s="3">
        <v>64</v>
      </c>
    </row>
    <row r="158" spans="1:48" ht="30" customHeight="1" x14ac:dyDescent="0.3">
      <c r="A158" s="16" t="s">
        <v>355</v>
      </c>
      <c r="B158" s="16" t="s">
        <v>106</v>
      </c>
      <c r="C158" s="16" t="s">
        <v>102</v>
      </c>
      <c r="D158" s="14">
        <v>14</v>
      </c>
      <c r="E158" s="15"/>
      <c r="F158" s="15">
        <f t="shared" si="15"/>
        <v>0</v>
      </c>
      <c r="G158" s="15"/>
      <c r="H158" s="15">
        <f t="shared" si="16"/>
        <v>0</v>
      </c>
      <c r="I158" s="15"/>
      <c r="J158" s="15">
        <f t="shared" si="17"/>
        <v>0</v>
      </c>
      <c r="K158" s="15">
        <f t="shared" si="18"/>
        <v>0</v>
      </c>
      <c r="L158" s="15">
        <f t="shared" si="19"/>
        <v>0</v>
      </c>
      <c r="M158" s="16"/>
      <c r="N158" s="2" t="s">
        <v>356</v>
      </c>
      <c r="O158" s="2" t="s">
        <v>52</v>
      </c>
      <c r="P158" s="2" t="s">
        <v>52</v>
      </c>
      <c r="Q158" s="2" t="s">
        <v>323</v>
      </c>
      <c r="R158" s="2" t="s">
        <v>64</v>
      </c>
      <c r="S158" s="2" t="s">
        <v>65</v>
      </c>
      <c r="T158" s="2" t="s">
        <v>65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357</v>
      </c>
      <c r="AV158" s="3">
        <v>63</v>
      </c>
    </row>
    <row r="159" spans="1:48" ht="30" customHeight="1" x14ac:dyDescent="0.3">
      <c r="A159" s="16" t="s">
        <v>358</v>
      </c>
      <c r="B159" s="16" t="s">
        <v>106</v>
      </c>
      <c r="C159" s="16" t="s">
        <v>102</v>
      </c>
      <c r="D159" s="14">
        <v>14</v>
      </c>
      <c r="E159" s="15"/>
      <c r="F159" s="15">
        <f t="shared" si="15"/>
        <v>0</v>
      </c>
      <c r="G159" s="15"/>
      <c r="H159" s="15">
        <f t="shared" si="16"/>
        <v>0</v>
      </c>
      <c r="I159" s="15"/>
      <c r="J159" s="15">
        <f t="shared" si="17"/>
        <v>0</v>
      </c>
      <c r="K159" s="15">
        <f t="shared" si="18"/>
        <v>0</v>
      </c>
      <c r="L159" s="15">
        <f t="shared" si="19"/>
        <v>0</v>
      </c>
      <c r="M159" s="16"/>
      <c r="N159" s="2" t="s">
        <v>359</v>
      </c>
      <c r="O159" s="2" t="s">
        <v>52</v>
      </c>
      <c r="P159" s="2" t="s">
        <v>52</v>
      </c>
      <c r="Q159" s="2" t="s">
        <v>323</v>
      </c>
      <c r="R159" s="2" t="s">
        <v>64</v>
      </c>
      <c r="S159" s="2" t="s">
        <v>65</v>
      </c>
      <c r="T159" s="2" t="s">
        <v>65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360</v>
      </c>
      <c r="AV159" s="3">
        <v>55</v>
      </c>
    </row>
    <row r="160" spans="1:48" ht="30" customHeight="1" x14ac:dyDescent="0.3">
      <c r="A160" s="16" t="s">
        <v>361</v>
      </c>
      <c r="B160" s="16" t="s">
        <v>138</v>
      </c>
      <c r="C160" s="16" t="s">
        <v>82</v>
      </c>
      <c r="D160" s="14">
        <v>19</v>
      </c>
      <c r="E160" s="15"/>
      <c r="F160" s="15">
        <f t="shared" si="15"/>
        <v>0</v>
      </c>
      <c r="G160" s="15"/>
      <c r="H160" s="15">
        <f t="shared" si="16"/>
        <v>0</v>
      </c>
      <c r="I160" s="15"/>
      <c r="J160" s="15">
        <f t="shared" si="17"/>
        <v>0</v>
      </c>
      <c r="K160" s="15">
        <f t="shared" si="18"/>
        <v>0</v>
      </c>
      <c r="L160" s="15">
        <f t="shared" si="19"/>
        <v>0</v>
      </c>
      <c r="M160" s="16"/>
      <c r="N160" s="2" t="s">
        <v>362</v>
      </c>
      <c r="O160" s="2" t="s">
        <v>52</v>
      </c>
      <c r="P160" s="2" t="s">
        <v>52</v>
      </c>
      <c r="Q160" s="2" t="s">
        <v>323</v>
      </c>
      <c r="R160" s="2" t="s">
        <v>64</v>
      </c>
      <c r="S160" s="2" t="s">
        <v>65</v>
      </c>
      <c r="T160" s="2" t="s">
        <v>65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363</v>
      </c>
      <c r="AV160" s="3">
        <v>65</v>
      </c>
    </row>
    <row r="161" spans="1:48" ht="30" customHeight="1" x14ac:dyDescent="0.3">
      <c r="A161" s="16" t="s">
        <v>364</v>
      </c>
      <c r="B161" s="16" t="s">
        <v>52</v>
      </c>
      <c r="C161" s="16" t="s">
        <v>102</v>
      </c>
      <c r="D161" s="14">
        <v>14</v>
      </c>
      <c r="E161" s="15"/>
      <c r="F161" s="15">
        <f t="shared" si="15"/>
        <v>0</v>
      </c>
      <c r="G161" s="15"/>
      <c r="H161" s="15">
        <f t="shared" si="16"/>
        <v>0</v>
      </c>
      <c r="I161" s="15"/>
      <c r="J161" s="15">
        <f t="shared" si="17"/>
        <v>0</v>
      </c>
      <c r="K161" s="15">
        <f t="shared" si="18"/>
        <v>0</v>
      </c>
      <c r="L161" s="15">
        <f t="shared" si="19"/>
        <v>0</v>
      </c>
      <c r="M161" s="16"/>
      <c r="N161" s="2" t="s">
        <v>365</v>
      </c>
      <c r="O161" s="2" t="s">
        <v>52</v>
      </c>
      <c r="P161" s="2" t="s">
        <v>52</v>
      </c>
      <c r="Q161" s="2" t="s">
        <v>323</v>
      </c>
      <c r="R161" s="2" t="s">
        <v>64</v>
      </c>
      <c r="S161" s="2" t="s">
        <v>65</v>
      </c>
      <c r="T161" s="2" t="s">
        <v>65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366</v>
      </c>
      <c r="AV161" s="3">
        <v>52</v>
      </c>
    </row>
    <row r="162" spans="1:48" ht="30" customHeight="1" x14ac:dyDescent="0.3">
      <c r="A162" s="16" t="s">
        <v>367</v>
      </c>
      <c r="B162" s="16" t="s">
        <v>134</v>
      </c>
      <c r="C162" s="16" t="s">
        <v>102</v>
      </c>
      <c r="D162" s="14">
        <v>19</v>
      </c>
      <c r="E162" s="15"/>
      <c r="F162" s="15">
        <f t="shared" si="15"/>
        <v>0</v>
      </c>
      <c r="G162" s="15"/>
      <c r="H162" s="15">
        <f t="shared" si="16"/>
        <v>0</v>
      </c>
      <c r="I162" s="15"/>
      <c r="J162" s="15">
        <f t="shared" si="17"/>
        <v>0</v>
      </c>
      <c r="K162" s="15">
        <f t="shared" si="18"/>
        <v>0</v>
      </c>
      <c r="L162" s="15">
        <f t="shared" si="19"/>
        <v>0</v>
      </c>
      <c r="M162" s="16"/>
      <c r="N162" s="2" t="s">
        <v>368</v>
      </c>
      <c r="O162" s="2" t="s">
        <v>52</v>
      </c>
      <c r="P162" s="2" t="s">
        <v>52</v>
      </c>
      <c r="Q162" s="2" t="s">
        <v>323</v>
      </c>
      <c r="R162" s="2" t="s">
        <v>64</v>
      </c>
      <c r="S162" s="2" t="s">
        <v>65</v>
      </c>
      <c r="T162" s="2" t="s">
        <v>65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369</v>
      </c>
      <c r="AV162" s="3">
        <v>54</v>
      </c>
    </row>
    <row r="163" spans="1:48" ht="30" customHeight="1" x14ac:dyDescent="0.3">
      <c r="A163" s="16" t="s">
        <v>370</v>
      </c>
      <c r="B163" s="16" t="s">
        <v>142</v>
      </c>
      <c r="C163" s="16" t="s">
        <v>102</v>
      </c>
      <c r="D163" s="14">
        <v>18</v>
      </c>
      <c r="E163" s="15"/>
      <c r="F163" s="15">
        <f t="shared" si="15"/>
        <v>0</v>
      </c>
      <c r="G163" s="15"/>
      <c r="H163" s="15">
        <f t="shared" si="16"/>
        <v>0</v>
      </c>
      <c r="I163" s="15"/>
      <c r="J163" s="15">
        <f t="shared" si="17"/>
        <v>0</v>
      </c>
      <c r="K163" s="15">
        <f t="shared" si="18"/>
        <v>0</v>
      </c>
      <c r="L163" s="15">
        <f t="shared" si="19"/>
        <v>0</v>
      </c>
      <c r="M163" s="16"/>
      <c r="N163" s="2" t="s">
        <v>371</v>
      </c>
      <c r="O163" s="2" t="s">
        <v>52</v>
      </c>
      <c r="P163" s="2" t="s">
        <v>52</v>
      </c>
      <c r="Q163" s="2" t="s">
        <v>323</v>
      </c>
      <c r="R163" s="2" t="s">
        <v>64</v>
      </c>
      <c r="S163" s="2" t="s">
        <v>65</v>
      </c>
      <c r="T163" s="2" t="s">
        <v>65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372</v>
      </c>
      <c r="AV163" s="3">
        <v>62</v>
      </c>
    </row>
    <row r="164" spans="1:48" ht="30" customHeight="1" x14ac:dyDescent="0.3">
      <c r="A164" s="16" t="s">
        <v>373</v>
      </c>
      <c r="B164" s="16" t="s">
        <v>52</v>
      </c>
      <c r="C164" s="16" t="s">
        <v>374</v>
      </c>
      <c r="D164" s="14">
        <v>37</v>
      </c>
      <c r="E164" s="15"/>
      <c r="F164" s="15">
        <f t="shared" si="15"/>
        <v>0</v>
      </c>
      <c r="G164" s="15"/>
      <c r="H164" s="15">
        <f t="shared" si="16"/>
        <v>0</v>
      </c>
      <c r="I164" s="15"/>
      <c r="J164" s="15">
        <f t="shared" si="17"/>
        <v>0</v>
      </c>
      <c r="K164" s="15">
        <f t="shared" si="18"/>
        <v>0</v>
      </c>
      <c r="L164" s="15">
        <f t="shared" si="19"/>
        <v>0</v>
      </c>
      <c r="M164" s="16"/>
      <c r="N164" s="2" t="s">
        <v>375</v>
      </c>
      <c r="O164" s="2" t="s">
        <v>52</v>
      </c>
      <c r="P164" s="2" t="s">
        <v>52</v>
      </c>
      <c r="Q164" s="2" t="s">
        <v>323</v>
      </c>
      <c r="R164" s="2" t="s">
        <v>64</v>
      </c>
      <c r="S164" s="2" t="s">
        <v>65</v>
      </c>
      <c r="T164" s="2" t="s">
        <v>65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376</v>
      </c>
      <c r="AV164" s="3">
        <v>240</v>
      </c>
    </row>
    <row r="165" spans="1:48" ht="30" customHeight="1" x14ac:dyDescent="0.3">
      <c r="A165" s="16" t="s">
        <v>377</v>
      </c>
      <c r="B165" s="16" t="s">
        <v>378</v>
      </c>
      <c r="C165" s="16" t="s">
        <v>374</v>
      </c>
      <c r="D165" s="14">
        <v>4</v>
      </c>
      <c r="E165" s="15"/>
      <c r="F165" s="15">
        <f t="shared" si="15"/>
        <v>0</v>
      </c>
      <c r="G165" s="15"/>
      <c r="H165" s="15">
        <f t="shared" si="16"/>
        <v>0</v>
      </c>
      <c r="I165" s="15"/>
      <c r="J165" s="15">
        <f t="shared" si="17"/>
        <v>0</v>
      </c>
      <c r="K165" s="15">
        <f t="shared" si="18"/>
        <v>0</v>
      </c>
      <c r="L165" s="15">
        <f t="shared" si="19"/>
        <v>0</v>
      </c>
      <c r="M165" s="16"/>
      <c r="N165" s="2" t="s">
        <v>379</v>
      </c>
      <c r="O165" s="2" t="s">
        <v>52</v>
      </c>
      <c r="P165" s="2" t="s">
        <v>52</v>
      </c>
      <c r="Q165" s="2" t="s">
        <v>323</v>
      </c>
      <c r="R165" s="2" t="s">
        <v>65</v>
      </c>
      <c r="S165" s="2" t="s">
        <v>65</v>
      </c>
      <c r="T165" s="2" t="s">
        <v>64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380</v>
      </c>
      <c r="AV165" s="3">
        <v>242</v>
      </c>
    </row>
    <row r="166" spans="1:48" ht="30" customHeight="1" x14ac:dyDescent="0.3">
      <c r="A166" s="14"/>
      <c r="B166" s="14"/>
      <c r="C166" s="14"/>
      <c r="D166" s="14"/>
      <c r="E166" s="15"/>
      <c r="F166" s="15"/>
      <c r="G166" s="15"/>
      <c r="H166" s="15"/>
      <c r="I166" s="15"/>
      <c r="J166" s="15"/>
      <c r="K166" s="15"/>
      <c r="L166" s="15"/>
      <c r="M166" s="14"/>
      <c r="Q166" s="1" t="s">
        <v>323</v>
      </c>
    </row>
    <row r="167" spans="1:48" ht="30" customHeight="1" x14ac:dyDescent="0.3">
      <c r="A167" s="14"/>
      <c r="B167" s="14"/>
      <c r="C167" s="14"/>
      <c r="D167" s="14"/>
      <c r="E167" s="15"/>
      <c r="F167" s="15"/>
      <c r="G167" s="15"/>
      <c r="H167" s="15"/>
      <c r="I167" s="15"/>
      <c r="J167" s="15"/>
      <c r="K167" s="15"/>
      <c r="L167" s="15"/>
      <c r="M167" s="14"/>
      <c r="Q167" s="1" t="s">
        <v>323</v>
      </c>
    </row>
    <row r="168" spans="1:48" ht="30" customHeight="1" x14ac:dyDescent="0.3">
      <c r="A168" s="14"/>
      <c r="B168" s="14"/>
      <c r="C168" s="14"/>
      <c r="D168" s="14"/>
      <c r="E168" s="15"/>
      <c r="F168" s="15"/>
      <c r="G168" s="15"/>
      <c r="H168" s="15"/>
      <c r="I168" s="15"/>
      <c r="J168" s="15"/>
      <c r="K168" s="15"/>
      <c r="L168" s="15"/>
      <c r="M168" s="14"/>
      <c r="Q168" s="1" t="s">
        <v>323</v>
      </c>
    </row>
    <row r="169" spans="1:48" ht="30" customHeight="1" x14ac:dyDescent="0.3">
      <c r="A169" s="14"/>
      <c r="B169" s="14"/>
      <c r="C169" s="14"/>
      <c r="D169" s="14"/>
      <c r="E169" s="15"/>
      <c r="F169" s="15"/>
      <c r="G169" s="15"/>
      <c r="H169" s="15"/>
      <c r="I169" s="15"/>
      <c r="J169" s="15"/>
      <c r="K169" s="15"/>
      <c r="L169" s="15"/>
      <c r="M169" s="14"/>
      <c r="Q169" s="1" t="s">
        <v>323</v>
      </c>
    </row>
    <row r="170" spans="1:48" ht="30" customHeight="1" x14ac:dyDescent="0.3">
      <c r="A170" s="14"/>
      <c r="B170" s="14"/>
      <c r="C170" s="14"/>
      <c r="D170" s="14"/>
      <c r="E170" s="15"/>
      <c r="F170" s="15"/>
      <c r="G170" s="15"/>
      <c r="H170" s="15"/>
      <c r="I170" s="15"/>
      <c r="J170" s="15"/>
      <c r="K170" s="15"/>
      <c r="L170" s="15"/>
      <c r="M170" s="14"/>
      <c r="Q170" s="1" t="s">
        <v>323</v>
      </c>
    </row>
    <row r="171" spans="1:48" ht="30" customHeight="1" x14ac:dyDescent="0.3">
      <c r="A171" s="16" t="s">
        <v>71</v>
      </c>
      <c r="B171" s="14"/>
      <c r="C171" s="14"/>
      <c r="D171" s="14"/>
      <c r="E171" s="15"/>
      <c r="F171" s="15">
        <f>SUMIF(Q149:Q170,"01010106",F149:F170)</f>
        <v>0</v>
      </c>
      <c r="G171" s="15"/>
      <c r="H171" s="15">
        <f>SUMIF(Q149:Q170,"01010106",H149:H170)</f>
        <v>0</v>
      </c>
      <c r="I171" s="15"/>
      <c r="J171" s="15">
        <f>SUMIF(Q149:Q170,"01010106",J149:J170)</f>
        <v>0</v>
      </c>
      <c r="K171" s="15"/>
      <c r="L171" s="15">
        <f>SUMIF(Q149:Q170,"01010106",L149:L170)</f>
        <v>0</v>
      </c>
      <c r="M171" s="14"/>
      <c r="N171" t="s">
        <v>72</v>
      </c>
    </row>
    <row r="172" spans="1:48" ht="30" customHeight="1" x14ac:dyDescent="0.3">
      <c r="A172" s="16" t="s">
        <v>383</v>
      </c>
      <c r="B172" s="16" t="s">
        <v>52</v>
      </c>
      <c r="C172" s="14"/>
      <c r="D172" s="14"/>
      <c r="E172" s="15"/>
      <c r="F172" s="15"/>
      <c r="G172" s="15"/>
      <c r="H172" s="15"/>
      <c r="I172" s="15"/>
      <c r="J172" s="15"/>
      <c r="K172" s="15"/>
      <c r="L172" s="15"/>
      <c r="M172" s="14"/>
      <c r="N172" s="3"/>
      <c r="O172" s="3"/>
      <c r="P172" s="3"/>
      <c r="Q172" s="2" t="s">
        <v>384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16" t="s">
        <v>60</v>
      </c>
      <c r="B173" s="16" t="s">
        <v>61</v>
      </c>
      <c r="C173" s="16" t="s">
        <v>62</v>
      </c>
      <c r="D173" s="14">
        <v>11</v>
      </c>
      <c r="E173" s="15"/>
      <c r="F173" s="15">
        <f>TRUNC(E173*D173, 0)</f>
        <v>0</v>
      </c>
      <c r="G173" s="15"/>
      <c r="H173" s="15">
        <f>TRUNC(G173*D173, 0)</f>
        <v>0</v>
      </c>
      <c r="I173" s="15"/>
      <c r="J173" s="15">
        <f>TRUNC(I173*D173, 0)</f>
        <v>0</v>
      </c>
      <c r="K173" s="15">
        <f>TRUNC(E173+G173+I173, 0)</f>
        <v>0</v>
      </c>
      <c r="L173" s="15">
        <f>TRUNC(F173+H173+J173, 0)</f>
        <v>0</v>
      </c>
      <c r="M173" s="16"/>
      <c r="N173" s="2" t="s">
        <v>63</v>
      </c>
      <c r="O173" s="2" t="s">
        <v>52</v>
      </c>
      <c r="P173" s="2" t="s">
        <v>52</v>
      </c>
      <c r="Q173" s="2" t="s">
        <v>384</v>
      </c>
      <c r="R173" s="2" t="s">
        <v>64</v>
      </c>
      <c r="S173" s="2" t="s">
        <v>65</v>
      </c>
      <c r="T173" s="2" t="s">
        <v>65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385</v>
      </c>
      <c r="AV173" s="3">
        <v>68</v>
      </c>
    </row>
    <row r="174" spans="1:48" ht="30" customHeight="1" x14ac:dyDescent="0.3">
      <c r="A174" s="16" t="s">
        <v>67</v>
      </c>
      <c r="B174" s="16" t="s">
        <v>68</v>
      </c>
      <c r="C174" s="16" t="s">
        <v>62</v>
      </c>
      <c r="D174" s="14">
        <v>8</v>
      </c>
      <c r="E174" s="15"/>
      <c r="F174" s="15">
        <f>TRUNC(E174*D174, 0)</f>
        <v>0</v>
      </c>
      <c r="G174" s="15"/>
      <c r="H174" s="15">
        <f>TRUNC(G174*D174, 0)</f>
        <v>0</v>
      </c>
      <c r="I174" s="15"/>
      <c r="J174" s="15">
        <f>TRUNC(I174*D174, 0)</f>
        <v>0</v>
      </c>
      <c r="K174" s="15">
        <f>TRUNC(E174+G174+I174, 0)</f>
        <v>0</v>
      </c>
      <c r="L174" s="15">
        <f>TRUNC(F174+H174+J174, 0)</f>
        <v>0</v>
      </c>
      <c r="M174" s="16"/>
      <c r="N174" s="2" t="s">
        <v>69</v>
      </c>
      <c r="O174" s="2" t="s">
        <v>52</v>
      </c>
      <c r="P174" s="2" t="s">
        <v>52</v>
      </c>
      <c r="Q174" s="2" t="s">
        <v>384</v>
      </c>
      <c r="R174" s="2" t="s">
        <v>64</v>
      </c>
      <c r="S174" s="2" t="s">
        <v>65</v>
      </c>
      <c r="T174" s="2" t="s">
        <v>65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386</v>
      </c>
      <c r="AV174" s="3">
        <v>69</v>
      </c>
    </row>
    <row r="175" spans="1:48" ht="30" customHeight="1" x14ac:dyDescent="0.3">
      <c r="A175" s="14"/>
      <c r="B175" s="14"/>
      <c r="C175" s="14"/>
      <c r="D175" s="14"/>
      <c r="E175" s="15"/>
      <c r="F175" s="15"/>
      <c r="G175" s="15"/>
      <c r="H175" s="15"/>
      <c r="I175" s="15"/>
      <c r="J175" s="15"/>
      <c r="K175" s="15"/>
      <c r="L175" s="15"/>
      <c r="M175" s="14"/>
      <c r="Q175" s="1" t="s">
        <v>384</v>
      </c>
    </row>
    <row r="176" spans="1:48" ht="30" customHeight="1" x14ac:dyDescent="0.3">
      <c r="A176" s="14"/>
      <c r="B176" s="14"/>
      <c r="C176" s="14"/>
      <c r="D176" s="14"/>
      <c r="E176" s="15"/>
      <c r="F176" s="15"/>
      <c r="G176" s="15"/>
      <c r="H176" s="15"/>
      <c r="I176" s="15"/>
      <c r="J176" s="15"/>
      <c r="K176" s="15"/>
      <c r="L176" s="15"/>
      <c r="M176" s="14"/>
      <c r="Q176" s="1" t="s">
        <v>384</v>
      </c>
    </row>
    <row r="177" spans="1:17" ht="30" customHeight="1" x14ac:dyDescent="0.3">
      <c r="A177" s="14"/>
      <c r="B177" s="14"/>
      <c r="C177" s="14"/>
      <c r="D177" s="14"/>
      <c r="E177" s="15"/>
      <c r="F177" s="15"/>
      <c r="G177" s="15"/>
      <c r="H177" s="15"/>
      <c r="I177" s="15"/>
      <c r="J177" s="15"/>
      <c r="K177" s="15"/>
      <c r="L177" s="15"/>
      <c r="M177" s="14"/>
      <c r="Q177" s="1" t="s">
        <v>384</v>
      </c>
    </row>
    <row r="178" spans="1:17" ht="30" customHeight="1" x14ac:dyDescent="0.3">
      <c r="A178" s="14"/>
      <c r="B178" s="14"/>
      <c r="C178" s="14"/>
      <c r="D178" s="14"/>
      <c r="E178" s="15"/>
      <c r="F178" s="15"/>
      <c r="G178" s="15"/>
      <c r="H178" s="15"/>
      <c r="I178" s="15"/>
      <c r="J178" s="15"/>
      <c r="K178" s="15"/>
      <c r="L178" s="15"/>
      <c r="M178" s="14"/>
      <c r="Q178" s="1" t="s">
        <v>384</v>
      </c>
    </row>
    <row r="179" spans="1:17" ht="30" customHeight="1" x14ac:dyDescent="0.3">
      <c r="A179" s="14"/>
      <c r="B179" s="14"/>
      <c r="C179" s="14"/>
      <c r="D179" s="14"/>
      <c r="E179" s="15"/>
      <c r="F179" s="15"/>
      <c r="G179" s="15"/>
      <c r="H179" s="15"/>
      <c r="I179" s="15"/>
      <c r="J179" s="15"/>
      <c r="K179" s="15"/>
      <c r="L179" s="15"/>
      <c r="M179" s="14"/>
      <c r="Q179" s="1" t="s">
        <v>384</v>
      </c>
    </row>
    <row r="180" spans="1:17" ht="30" customHeight="1" x14ac:dyDescent="0.3">
      <c r="A180" s="14"/>
      <c r="B180" s="14"/>
      <c r="C180" s="14"/>
      <c r="D180" s="14"/>
      <c r="E180" s="15"/>
      <c r="F180" s="15"/>
      <c r="G180" s="15"/>
      <c r="H180" s="15"/>
      <c r="I180" s="15"/>
      <c r="J180" s="15"/>
      <c r="K180" s="15"/>
      <c r="L180" s="15"/>
      <c r="M180" s="14"/>
      <c r="Q180" s="1" t="s">
        <v>384</v>
      </c>
    </row>
    <row r="181" spans="1:17" ht="30" customHeight="1" x14ac:dyDescent="0.3">
      <c r="A181" s="14"/>
      <c r="B181" s="14"/>
      <c r="C181" s="14"/>
      <c r="D181" s="14"/>
      <c r="E181" s="15"/>
      <c r="F181" s="15"/>
      <c r="G181" s="15"/>
      <c r="H181" s="15"/>
      <c r="I181" s="15"/>
      <c r="J181" s="15"/>
      <c r="K181" s="15"/>
      <c r="L181" s="15"/>
      <c r="M181" s="14"/>
      <c r="Q181" s="1" t="s">
        <v>384</v>
      </c>
    </row>
    <row r="182" spans="1:17" ht="30" customHeight="1" x14ac:dyDescent="0.3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 t="s">
        <v>384</v>
      </c>
    </row>
    <row r="183" spans="1:17" ht="30" customHeight="1" x14ac:dyDescent="0.3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 t="s">
        <v>384</v>
      </c>
    </row>
    <row r="184" spans="1:17" ht="30" customHeight="1" x14ac:dyDescent="0.3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 t="s">
        <v>384</v>
      </c>
    </row>
    <row r="185" spans="1:17" ht="30" customHeight="1" x14ac:dyDescent="0.3">
      <c r="A185" s="14"/>
      <c r="B185" s="14"/>
      <c r="C185" s="14"/>
      <c r="D185" s="14"/>
      <c r="E185" s="15"/>
      <c r="F185" s="15"/>
      <c r="G185" s="15"/>
      <c r="H185" s="15"/>
      <c r="I185" s="15"/>
      <c r="J185" s="15"/>
      <c r="K185" s="15"/>
      <c r="L185" s="15"/>
      <c r="M185" s="14"/>
      <c r="Q185" s="1" t="s">
        <v>384</v>
      </c>
    </row>
    <row r="186" spans="1:17" ht="30" customHeight="1" x14ac:dyDescent="0.3">
      <c r="A186" s="14"/>
      <c r="B186" s="14"/>
      <c r="C186" s="14"/>
      <c r="D186" s="14"/>
      <c r="E186" s="15"/>
      <c r="F186" s="15"/>
      <c r="G186" s="15"/>
      <c r="H186" s="15"/>
      <c r="I186" s="15"/>
      <c r="J186" s="15"/>
      <c r="K186" s="15"/>
      <c r="L186" s="15"/>
      <c r="M186" s="14"/>
      <c r="Q186" s="1" t="s">
        <v>384</v>
      </c>
    </row>
    <row r="187" spans="1:17" ht="30" customHeight="1" x14ac:dyDescent="0.3">
      <c r="A187" s="14"/>
      <c r="B187" s="14"/>
      <c r="C187" s="14"/>
      <c r="D187" s="14"/>
      <c r="E187" s="15"/>
      <c r="F187" s="15"/>
      <c r="G187" s="15"/>
      <c r="H187" s="15"/>
      <c r="I187" s="15"/>
      <c r="J187" s="15"/>
      <c r="K187" s="15"/>
      <c r="L187" s="15"/>
      <c r="M187" s="14"/>
      <c r="Q187" s="1" t="s">
        <v>384</v>
      </c>
    </row>
    <row r="188" spans="1:17" ht="30" customHeight="1" x14ac:dyDescent="0.3">
      <c r="A188" s="14"/>
      <c r="B188" s="14"/>
      <c r="C188" s="14"/>
      <c r="D188" s="14"/>
      <c r="E188" s="15"/>
      <c r="F188" s="15"/>
      <c r="G188" s="15"/>
      <c r="H188" s="15"/>
      <c r="I188" s="15"/>
      <c r="J188" s="15"/>
      <c r="K188" s="15"/>
      <c r="L188" s="15"/>
      <c r="M188" s="14"/>
      <c r="Q188" s="1" t="s">
        <v>384</v>
      </c>
    </row>
    <row r="189" spans="1:17" ht="30" customHeight="1" x14ac:dyDescent="0.3">
      <c r="A189" s="14"/>
      <c r="B189" s="14"/>
      <c r="C189" s="14"/>
      <c r="D189" s="14"/>
      <c r="E189" s="15"/>
      <c r="F189" s="15"/>
      <c r="G189" s="15"/>
      <c r="H189" s="15"/>
      <c r="I189" s="15"/>
      <c r="J189" s="15"/>
      <c r="K189" s="15"/>
      <c r="L189" s="15"/>
      <c r="M189" s="14"/>
      <c r="Q189" s="1" t="s">
        <v>384</v>
      </c>
    </row>
    <row r="190" spans="1:17" ht="30" customHeight="1" x14ac:dyDescent="0.3">
      <c r="A190" s="14"/>
      <c r="B190" s="14"/>
      <c r="C190" s="14"/>
      <c r="D190" s="14"/>
      <c r="E190" s="15"/>
      <c r="F190" s="15"/>
      <c r="G190" s="15"/>
      <c r="H190" s="15"/>
      <c r="I190" s="15"/>
      <c r="J190" s="15"/>
      <c r="K190" s="15"/>
      <c r="L190" s="15"/>
      <c r="M190" s="14"/>
      <c r="Q190" s="1" t="s">
        <v>384</v>
      </c>
    </row>
    <row r="191" spans="1:17" ht="30" customHeight="1" x14ac:dyDescent="0.3">
      <c r="A191" s="14"/>
      <c r="B191" s="14"/>
      <c r="C191" s="14"/>
      <c r="D191" s="14"/>
      <c r="E191" s="15"/>
      <c r="F191" s="15"/>
      <c r="G191" s="15"/>
      <c r="H191" s="15"/>
      <c r="I191" s="15"/>
      <c r="J191" s="15"/>
      <c r="K191" s="15"/>
      <c r="L191" s="15"/>
      <c r="M191" s="14"/>
      <c r="Q191" s="1" t="s">
        <v>384</v>
      </c>
    </row>
    <row r="192" spans="1:17" ht="30" customHeight="1" x14ac:dyDescent="0.3">
      <c r="A192" s="14"/>
      <c r="B192" s="14"/>
      <c r="C192" s="14"/>
      <c r="D192" s="14"/>
      <c r="E192" s="15"/>
      <c r="F192" s="15"/>
      <c r="G192" s="15"/>
      <c r="H192" s="15"/>
      <c r="I192" s="15"/>
      <c r="J192" s="15"/>
      <c r="K192" s="15"/>
      <c r="L192" s="15"/>
      <c r="M192" s="14"/>
      <c r="Q192" s="1" t="s">
        <v>384</v>
      </c>
    </row>
    <row r="193" spans="1:48" ht="30" customHeight="1" x14ac:dyDescent="0.3">
      <c r="A193" s="14"/>
      <c r="B193" s="14"/>
      <c r="C193" s="14"/>
      <c r="D193" s="14"/>
      <c r="E193" s="15"/>
      <c r="F193" s="15"/>
      <c r="G193" s="15"/>
      <c r="H193" s="15"/>
      <c r="I193" s="15"/>
      <c r="J193" s="15"/>
      <c r="K193" s="15"/>
      <c r="L193" s="15"/>
      <c r="M193" s="14"/>
      <c r="Q193" s="1" t="s">
        <v>384</v>
      </c>
    </row>
    <row r="194" spans="1:48" ht="30" customHeight="1" x14ac:dyDescent="0.3">
      <c r="A194" s="14"/>
      <c r="B194" s="14"/>
      <c r="C194" s="14"/>
      <c r="D194" s="14"/>
      <c r="E194" s="15"/>
      <c r="F194" s="15"/>
      <c r="G194" s="15"/>
      <c r="H194" s="15"/>
      <c r="I194" s="15"/>
      <c r="J194" s="15"/>
      <c r="K194" s="15"/>
      <c r="L194" s="15"/>
      <c r="M194" s="14"/>
      <c r="Q194" s="1" t="s">
        <v>384</v>
      </c>
    </row>
    <row r="195" spans="1:48" ht="30" customHeight="1" x14ac:dyDescent="0.3">
      <c r="A195" s="16" t="s">
        <v>71</v>
      </c>
      <c r="B195" s="14"/>
      <c r="C195" s="14"/>
      <c r="D195" s="14"/>
      <c r="E195" s="15"/>
      <c r="F195" s="15">
        <f>SUMIF(Q173:Q194,"01010201",F173:F194)</f>
        <v>0</v>
      </c>
      <c r="G195" s="15"/>
      <c r="H195" s="15">
        <f>SUMIF(Q173:Q194,"01010201",H173:H194)</f>
        <v>0</v>
      </c>
      <c r="I195" s="15"/>
      <c r="J195" s="15">
        <f>SUMIF(Q173:Q194,"01010201",J173:J194)</f>
        <v>0</v>
      </c>
      <c r="K195" s="15"/>
      <c r="L195" s="15">
        <f>SUMIF(Q173:Q194,"01010201",L173:L194)</f>
        <v>0</v>
      </c>
      <c r="M195" s="14"/>
      <c r="N195" t="s">
        <v>72</v>
      </c>
    </row>
    <row r="196" spans="1:48" ht="30" customHeight="1" x14ac:dyDescent="0.3">
      <c r="A196" s="16" t="s">
        <v>387</v>
      </c>
      <c r="B196" s="16" t="s">
        <v>52</v>
      </c>
      <c r="C196" s="14"/>
      <c r="D196" s="14"/>
      <c r="E196" s="15"/>
      <c r="F196" s="15"/>
      <c r="G196" s="15"/>
      <c r="H196" s="15"/>
      <c r="I196" s="15"/>
      <c r="J196" s="15"/>
      <c r="K196" s="15"/>
      <c r="L196" s="15"/>
      <c r="M196" s="14"/>
      <c r="N196" s="3"/>
      <c r="O196" s="3"/>
      <c r="P196" s="3"/>
      <c r="Q196" s="2" t="s">
        <v>388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16" t="s">
        <v>75</v>
      </c>
      <c r="B197" s="16" t="s">
        <v>76</v>
      </c>
      <c r="C197" s="16" t="s">
        <v>77</v>
      </c>
      <c r="D197" s="14">
        <v>17</v>
      </c>
      <c r="E197" s="15"/>
      <c r="F197" s="15">
        <f t="shared" ref="F197:F212" si="20">TRUNC(E197*D197, 0)</f>
        <v>0</v>
      </c>
      <c r="G197" s="15"/>
      <c r="H197" s="15">
        <f t="shared" ref="H197:H212" si="21">TRUNC(G197*D197, 0)</f>
        <v>0</v>
      </c>
      <c r="I197" s="15"/>
      <c r="J197" s="15">
        <f t="shared" ref="J197:J212" si="22">TRUNC(I197*D197, 0)</f>
        <v>0</v>
      </c>
      <c r="K197" s="15">
        <f t="shared" ref="K197:K212" si="23">TRUNC(E197+G197+I197, 0)</f>
        <v>0</v>
      </c>
      <c r="L197" s="15">
        <f t="shared" ref="L197:L212" si="24">TRUNC(F197+H197+J197, 0)</f>
        <v>0</v>
      </c>
      <c r="M197" s="16"/>
      <c r="N197" s="2" t="s">
        <v>78</v>
      </c>
      <c r="O197" s="2" t="s">
        <v>52</v>
      </c>
      <c r="P197" s="2" t="s">
        <v>52</v>
      </c>
      <c r="Q197" s="2" t="s">
        <v>388</v>
      </c>
      <c r="R197" s="2" t="s">
        <v>64</v>
      </c>
      <c r="S197" s="2" t="s">
        <v>65</v>
      </c>
      <c r="T197" s="2" t="s">
        <v>65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389</v>
      </c>
      <c r="AV197" s="3">
        <v>77</v>
      </c>
    </row>
    <row r="198" spans="1:48" ht="30" customHeight="1" x14ac:dyDescent="0.3">
      <c r="A198" s="16" t="s">
        <v>80</v>
      </c>
      <c r="B198" s="16" t="s">
        <v>81</v>
      </c>
      <c r="C198" s="16" t="s">
        <v>82</v>
      </c>
      <c r="D198" s="14">
        <v>1</v>
      </c>
      <c r="E198" s="15"/>
      <c r="F198" s="15">
        <f t="shared" si="20"/>
        <v>0</v>
      </c>
      <c r="G198" s="15"/>
      <c r="H198" s="15">
        <f t="shared" si="21"/>
        <v>0</v>
      </c>
      <c r="I198" s="15"/>
      <c r="J198" s="15">
        <f t="shared" si="22"/>
        <v>0</v>
      </c>
      <c r="K198" s="15">
        <f t="shared" si="23"/>
        <v>0</v>
      </c>
      <c r="L198" s="15">
        <f t="shared" si="24"/>
        <v>0</v>
      </c>
      <c r="M198" s="16"/>
      <c r="N198" s="2" t="s">
        <v>83</v>
      </c>
      <c r="O198" s="2" t="s">
        <v>52</v>
      </c>
      <c r="P198" s="2" t="s">
        <v>52</v>
      </c>
      <c r="Q198" s="2" t="s">
        <v>388</v>
      </c>
      <c r="R198" s="2" t="s">
        <v>64</v>
      </c>
      <c r="S198" s="2" t="s">
        <v>65</v>
      </c>
      <c r="T198" s="2" t="s">
        <v>65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390</v>
      </c>
      <c r="AV198" s="3">
        <v>87</v>
      </c>
    </row>
    <row r="199" spans="1:48" ht="30" customHeight="1" x14ac:dyDescent="0.3">
      <c r="A199" s="16" t="s">
        <v>80</v>
      </c>
      <c r="B199" s="16" t="s">
        <v>85</v>
      </c>
      <c r="C199" s="16" t="s">
        <v>82</v>
      </c>
      <c r="D199" s="14">
        <v>1</v>
      </c>
      <c r="E199" s="15"/>
      <c r="F199" s="15">
        <f t="shared" si="20"/>
        <v>0</v>
      </c>
      <c r="G199" s="15"/>
      <c r="H199" s="15">
        <f t="shared" si="21"/>
        <v>0</v>
      </c>
      <c r="I199" s="15"/>
      <c r="J199" s="15">
        <f t="shared" si="22"/>
        <v>0</v>
      </c>
      <c r="K199" s="15">
        <f t="shared" si="23"/>
        <v>0</v>
      </c>
      <c r="L199" s="15">
        <f t="shared" si="24"/>
        <v>0</v>
      </c>
      <c r="M199" s="16"/>
      <c r="N199" s="2" t="s">
        <v>86</v>
      </c>
      <c r="O199" s="2" t="s">
        <v>52</v>
      </c>
      <c r="P199" s="2" t="s">
        <v>52</v>
      </c>
      <c r="Q199" s="2" t="s">
        <v>388</v>
      </c>
      <c r="R199" s="2" t="s">
        <v>64</v>
      </c>
      <c r="S199" s="2" t="s">
        <v>65</v>
      </c>
      <c r="T199" s="2" t="s">
        <v>65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391</v>
      </c>
      <c r="AV199" s="3">
        <v>86</v>
      </c>
    </row>
    <row r="200" spans="1:48" ht="30" customHeight="1" x14ac:dyDescent="0.3">
      <c r="A200" s="16" t="s">
        <v>88</v>
      </c>
      <c r="B200" s="16" t="s">
        <v>89</v>
      </c>
      <c r="C200" s="16" t="s">
        <v>90</v>
      </c>
      <c r="D200" s="14">
        <v>18</v>
      </c>
      <c r="E200" s="15"/>
      <c r="F200" s="15">
        <f t="shared" si="20"/>
        <v>0</v>
      </c>
      <c r="G200" s="15"/>
      <c r="H200" s="15">
        <f t="shared" si="21"/>
        <v>0</v>
      </c>
      <c r="I200" s="15"/>
      <c r="J200" s="15">
        <f t="shared" si="22"/>
        <v>0</v>
      </c>
      <c r="K200" s="15">
        <f t="shared" si="23"/>
        <v>0</v>
      </c>
      <c r="L200" s="15">
        <f t="shared" si="24"/>
        <v>0</v>
      </c>
      <c r="M200" s="16"/>
      <c r="N200" s="2" t="s">
        <v>91</v>
      </c>
      <c r="O200" s="2" t="s">
        <v>52</v>
      </c>
      <c r="P200" s="2" t="s">
        <v>52</v>
      </c>
      <c r="Q200" s="2" t="s">
        <v>388</v>
      </c>
      <c r="R200" s="2" t="s">
        <v>64</v>
      </c>
      <c r="S200" s="2" t="s">
        <v>65</v>
      </c>
      <c r="T200" s="2" t="s">
        <v>65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392</v>
      </c>
      <c r="AV200" s="3">
        <v>193</v>
      </c>
    </row>
    <row r="201" spans="1:48" ht="30" customHeight="1" x14ac:dyDescent="0.3">
      <c r="A201" s="16" t="s">
        <v>97</v>
      </c>
      <c r="B201" s="16" t="s">
        <v>94</v>
      </c>
      <c r="C201" s="16" t="s">
        <v>82</v>
      </c>
      <c r="D201" s="14">
        <v>2</v>
      </c>
      <c r="E201" s="15"/>
      <c r="F201" s="15">
        <f t="shared" si="20"/>
        <v>0</v>
      </c>
      <c r="G201" s="15"/>
      <c r="H201" s="15">
        <f t="shared" si="21"/>
        <v>0</v>
      </c>
      <c r="I201" s="15"/>
      <c r="J201" s="15">
        <f t="shared" si="22"/>
        <v>0</v>
      </c>
      <c r="K201" s="15">
        <f t="shared" si="23"/>
        <v>0</v>
      </c>
      <c r="L201" s="15">
        <f t="shared" si="24"/>
        <v>0</v>
      </c>
      <c r="M201" s="16"/>
      <c r="N201" s="2" t="s">
        <v>98</v>
      </c>
      <c r="O201" s="2" t="s">
        <v>52</v>
      </c>
      <c r="P201" s="2" t="s">
        <v>52</v>
      </c>
      <c r="Q201" s="2" t="s">
        <v>388</v>
      </c>
      <c r="R201" s="2" t="s">
        <v>64</v>
      </c>
      <c r="S201" s="2" t="s">
        <v>65</v>
      </c>
      <c r="T201" s="2" t="s">
        <v>65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393</v>
      </c>
      <c r="AV201" s="3">
        <v>71</v>
      </c>
    </row>
    <row r="202" spans="1:48" ht="30" customHeight="1" x14ac:dyDescent="0.3">
      <c r="A202" s="16" t="s">
        <v>93</v>
      </c>
      <c r="B202" s="16" t="s">
        <v>94</v>
      </c>
      <c r="C202" s="16" t="s">
        <v>82</v>
      </c>
      <c r="D202" s="14">
        <v>16</v>
      </c>
      <c r="E202" s="15"/>
      <c r="F202" s="15">
        <f t="shared" si="20"/>
        <v>0</v>
      </c>
      <c r="G202" s="15"/>
      <c r="H202" s="15">
        <f t="shared" si="21"/>
        <v>0</v>
      </c>
      <c r="I202" s="15"/>
      <c r="J202" s="15">
        <f t="shared" si="22"/>
        <v>0</v>
      </c>
      <c r="K202" s="15">
        <f t="shared" si="23"/>
        <v>0</v>
      </c>
      <c r="L202" s="15">
        <f t="shared" si="24"/>
        <v>0</v>
      </c>
      <c r="M202" s="16"/>
      <c r="N202" s="2" t="s">
        <v>95</v>
      </c>
      <c r="O202" s="2" t="s">
        <v>52</v>
      </c>
      <c r="P202" s="2" t="s">
        <v>52</v>
      </c>
      <c r="Q202" s="2" t="s">
        <v>388</v>
      </c>
      <c r="R202" s="2" t="s">
        <v>64</v>
      </c>
      <c r="S202" s="2" t="s">
        <v>65</v>
      </c>
      <c r="T202" s="2" t="s">
        <v>65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394</v>
      </c>
      <c r="AV202" s="3">
        <v>194</v>
      </c>
    </row>
    <row r="203" spans="1:48" ht="30" customHeight="1" x14ac:dyDescent="0.3">
      <c r="A203" s="16" t="s">
        <v>121</v>
      </c>
      <c r="B203" s="16" t="s">
        <v>122</v>
      </c>
      <c r="C203" s="16" t="s">
        <v>102</v>
      </c>
      <c r="D203" s="14">
        <v>17</v>
      </c>
      <c r="E203" s="15"/>
      <c r="F203" s="15">
        <f t="shared" si="20"/>
        <v>0</v>
      </c>
      <c r="G203" s="15"/>
      <c r="H203" s="15">
        <f t="shared" si="21"/>
        <v>0</v>
      </c>
      <c r="I203" s="15"/>
      <c r="J203" s="15">
        <f t="shared" si="22"/>
        <v>0</v>
      </c>
      <c r="K203" s="15">
        <f t="shared" si="23"/>
        <v>0</v>
      </c>
      <c r="L203" s="15">
        <f t="shared" si="24"/>
        <v>0</v>
      </c>
      <c r="M203" s="16"/>
      <c r="N203" s="2" t="s">
        <v>123</v>
      </c>
      <c r="O203" s="2" t="s">
        <v>52</v>
      </c>
      <c r="P203" s="2" t="s">
        <v>52</v>
      </c>
      <c r="Q203" s="2" t="s">
        <v>388</v>
      </c>
      <c r="R203" s="2" t="s">
        <v>64</v>
      </c>
      <c r="S203" s="2" t="s">
        <v>65</v>
      </c>
      <c r="T203" s="2" t="s">
        <v>65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395</v>
      </c>
      <c r="AV203" s="3">
        <v>72</v>
      </c>
    </row>
    <row r="204" spans="1:48" ht="30" customHeight="1" x14ac:dyDescent="0.3">
      <c r="A204" s="16" t="s">
        <v>396</v>
      </c>
      <c r="B204" s="16" t="s">
        <v>397</v>
      </c>
      <c r="C204" s="16" t="s">
        <v>102</v>
      </c>
      <c r="D204" s="14">
        <v>1</v>
      </c>
      <c r="E204" s="15"/>
      <c r="F204" s="15">
        <f t="shared" si="20"/>
        <v>0</v>
      </c>
      <c r="G204" s="15"/>
      <c r="H204" s="15">
        <f t="shared" si="21"/>
        <v>0</v>
      </c>
      <c r="I204" s="15"/>
      <c r="J204" s="15">
        <f t="shared" si="22"/>
        <v>0</v>
      </c>
      <c r="K204" s="15">
        <f t="shared" si="23"/>
        <v>0</v>
      </c>
      <c r="L204" s="15">
        <f t="shared" si="24"/>
        <v>0</v>
      </c>
      <c r="M204" s="16"/>
      <c r="N204" s="2" t="s">
        <v>398</v>
      </c>
      <c r="O204" s="2" t="s">
        <v>52</v>
      </c>
      <c r="P204" s="2" t="s">
        <v>52</v>
      </c>
      <c r="Q204" s="2" t="s">
        <v>388</v>
      </c>
      <c r="R204" s="2" t="s">
        <v>64</v>
      </c>
      <c r="S204" s="2" t="s">
        <v>65</v>
      </c>
      <c r="T204" s="2" t="s">
        <v>65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399</v>
      </c>
      <c r="AV204" s="3">
        <v>73</v>
      </c>
    </row>
    <row r="205" spans="1:48" ht="30" customHeight="1" x14ac:dyDescent="0.3">
      <c r="A205" s="16" t="s">
        <v>129</v>
      </c>
      <c r="B205" s="16" t="s">
        <v>130</v>
      </c>
      <c r="C205" s="16" t="s">
        <v>102</v>
      </c>
      <c r="D205" s="14">
        <v>17</v>
      </c>
      <c r="E205" s="15"/>
      <c r="F205" s="15">
        <f t="shared" si="20"/>
        <v>0</v>
      </c>
      <c r="G205" s="15"/>
      <c r="H205" s="15">
        <f t="shared" si="21"/>
        <v>0</v>
      </c>
      <c r="I205" s="15"/>
      <c r="J205" s="15">
        <f t="shared" si="22"/>
        <v>0</v>
      </c>
      <c r="K205" s="15">
        <f t="shared" si="23"/>
        <v>0</v>
      </c>
      <c r="L205" s="15">
        <f t="shared" si="24"/>
        <v>0</v>
      </c>
      <c r="M205" s="16"/>
      <c r="N205" s="2" t="s">
        <v>131</v>
      </c>
      <c r="O205" s="2" t="s">
        <v>52</v>
      </c>
      <c r="P205" s="2" t="s">
        <v>52</v>
      </c>
      <c r="Q205" s="2" t="s">
        <v>388</v>
      </c>
      <c r="R205" s="2" t="s">
        <v>64</v>
      </c>
      <c r="S205" s="2" t="s">
        <v>65</v>
      </c>
      <c r="T205" s="2" t="s">
        <v>65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52</v>
      </c>
      <c r="AS205" s="2" t="s">
        <v>52</v>
      </c>
      <c r="AT205" s="3"/>
      <c r="AU205" s="2" t="s">
        <v>400</v>
      </c>
      <c r="AV205" s="3">
        <v>74</v>
      </c>
    </row>
    <row r="206" spans="1:48" ht="30" customHeight="1" x14ac:dyDescent="0.3">
      <c r="A206" s="16" t="s">
        <v>133</v>
      </c>
      <c r="B206" s="16" t="s">
        <v>134</v>
      </c>
      <c r="C206" s="16" t="s">
        <v>102</v>
      </c>
      <c r="D206" s="14">
        <v>19</v>
      </c>
      <c r="E206" s="15"/>
      <c r="F206" s="15">
        <f t="shared" si="20"/>
        <v>0</v>
      </c>
      <c r="G206" s="15"/>
      <c r="H206" s="15">
        <f t="shared" si="21"/>
        <v>0</v>
      </c>
      <c r="I206" s="15"/>
      <c r="J206" s="15">
        <f t="shared" si="22"/>
        <v>0</v>
      </c>
      <c r="K206" s="15">
        <f t="shared" si="23"/>
        <v>0</v>
      </c>
      <c r="L206" s="15">
        <f t="shared" si="24"/>
        <v>0</v>
      </c>
      <c r="M206" s="16"/>
      <c r="N206" s="2" t="s">
        <v>135</v>
      </c>
      <c r="O206" s="2" t="s">
        <v>52</v>
      </c>
      <c r="P206" s="2" t="s">
        <v>52</v>
      </c>
      <c r="Q206" s="2" t="s">
        <v>388</v>
      </c>
      <c r="R206" s="2" t="s">
        <v>64</v>
      </c>
      <c r="S206" s="2" t="s">
        <v>65</v>
      </c>
      <c r="T206" s="2" t="s">
        <v>65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52</v>
      </c>
      <c r="AS206" s="2" t="s">
        <v>52</v>
      </c>
      <c r="AT206" s="3"/>
      <c r="AU206" s="2" t="s">
        <v>401</v>
      </c>
      <c r="AV206" s="3">
        <v>75</v>
      </c>
    </row>
    <row r="207" spans="1:48" ht="30" customHeight="1" x14ac:dyDescent="0.3">
      <c r="A207" s="16" t="s">
        <v>100</v>
      </c>
      <c r="B207" s="16" t="s">
        <v>101</v>
      </c>
      <c r="C207" s="16" t="s">
        <v>102</v>
      </c>
      <c r="D207" s="14">
        <v>1</v>
      </c>
      <c r="E207" s="15"/>
      <c r="F207" s="15">
        <f t="shared" si="20"/>
        <v>0</v>
      </c>
      <c r="G207" s="15"/>
      <c r="H207" s="15">
        <f t="shared" si="21"/>
        <v>0</v>
      </c>
      <c r="I207" s="15"/>
      <c r="J207" s="15">
        <f t="shared" si="22"/>
        <v>0</v>
      </c>
      <c r="K207" s="15">
        <f t="shared" si="23"/>
        <v>0</v>
      </c>
      <c r="L207" s="15">
        <f t="shared" si="24"/>
        <v>0</v>
      </c>
      <c r="M207" s="16"/>
      <c r="N207" s="2" t="s">
        <v>103</v>
      </c>
      <c r="O207" s="2" t="s">
        <v>52</v>
      </c>
      <c r="P207" s="2" t="s">
        <v>52</v>
      </c>
      <c r="Q207" s="2" t="s">
        <v>388</v>
      </c>
      <c r="R207" s="2" t="s">
        <v>64</v>
      </c>
      <c r="S207" s="2" t="s">
        <v>65</v>
      </c>
      <c r="T207" s="2" t="s">
        <v>65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52</v>
      </c>
      <c r="AS207" s="2" t="s">
        <v>52</v>
      </c>
      <c r="AT207" s="3"/>
      <c r="AU207" s="2" t="s">
        <v>402</v>
      </c>
      <c r="AV207" s="3">
        <v>76</v>
      </c>
    </row>
    <row r="208" spans="1:48" ht="30" customHeight="1" x14ac:dyDescent="0.3">
      <c r="A208" s="16" t="s">
        <v>109</v>
      </c>
      <c r="B208" s="16" t="s">
        <v>110</v>
      </c>
      <c r="C208" s="16" t="s">
        <v>90</v>
      </c>
      <c r="D208" s="14">
        <v>1</v>
      </c>
      <c r="E208" s="15"/>
      <c r="F208" s="15">
        <f t="shared" si="20"/>
        <v>0</v>
      </c>
      <c r="G208" s="15"/>
      <c r="H208" s="15">
        <f t="shared" si="21"/>
        <v>0</v>
      </c>
      <c r="I208" s="15"/>
      <c r="J208" s="15">
        <f t="shared" si="22"/>
        <v>0</v>
      </c>
      <c r="K208" s="15">
        <f t="shared" si="23"/>
        <v>0</v>
      </c>
      <c r="L208" s="15">
        <f t="shared" si="24"/>
        <v>0</v>
      </c>
      <c r="M208" s="16"/>
      <c r="N208" s="2" t="s">
        <v>111</v>
      </c>
      <c r="O208" s="2" t="s">
        <v>52</v>
      </c>
      <c r="P208" s="2" t="s">
        <v>52</v>
      </c>
      <c r="Q208" s="2" t="s">
        <v>388</v>
      </c>
      <c r="R208" s="2" t="s">
        <v>64</v>
      </c>
      <c r="S208" s="2" t="s">
        <v>65</v>
      </c>
      <c r="T208" s="2" t="s">
        <v>65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52</v>
      </c>
      <c r="AS208" s="2" t="s">
        <v>52</v>
      </c>
      <c r="AT208" s="3"/>
      <c r="AU208" s="2" t="s">
        <v>403</v>
      </c>
      <c r="AV208" s="3">
        <v>80</v>
      </c>
    </row>
    <row r="209" spans="1:48" ht="30" customHeight="1" x14ac:dyDescent="0.3">
      <c r="A209" s="16" t="s">
        <v>141</v>
      </c>
      <c r="B209" s="16" t="s">
        <v>142</v>
      </c>
      <c r="C209" s="16" t="s">
        <v>102</v>
      </c>
      <c r="D209" s="14">
        <v>19</v>
      </c>
      <c r="E209" s="15"/>
      <c r="F209" s="15">
        <f t="shared" si="20"/>
        <v>0</v>
      </c>
      <c r="G209" s="15"/>
      <c r="H209" s="15">
        <f t="shared" si="21"/>
        <v>0</v>
      </c>
      <c r="I209" s="15"/>
      <c r="J209" s="15">
        <f t="shared" si="22"/>
        <v>0</v>
      </c>
      <c r="K209" s="15">
        <f t="shared" si="23"/>
        <v>0</v>
      </c>
      <c r="L209" s="15">
        <f t="shared" si="24"/>
        <v>0</v>
      </c>
      <c r="M209" s="16"/>
      <c r="N209" s="2" t="s">
        <v>143</v>
      </c>
      <c r="O209" s="2" t="s">
        <v>52</v>
      </c>
      <c r="P209" s="2" t="s">
        <v>52</v>
      </c>
      <c r="Q209" s="2" t="s">
        <v>388</v>
      </c>
      <c r="R209" s="2" t="s">
        <v>64</v>
      </c>
      <c r="S209" s="2" t="s">
        <v>65</v>
      </c>
      <c r="T209" s="2" t="s">
        <v>65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52</v>
      </c>
      <c r="AS209" s="2" t="s">
        <v>52</v>
      </c>
      <c r="AT209" s="3"/>
      <c r="AU209" s="2" t="s">
        <v>404</v>
      </c>
      <c r="AV209" s="3">
        <v>81</v>
      </c>
    </row>
    <row r="210" spans="1:48" ht="30" customHeight="1" x14ac:dyDescent="0.3">
      <c r="A210" s="16" t="s">
        <v>125</v>
      </c>
      <c r="B210" s="16" t="s">
        <v>126</v>
      </c>
      <c r="C210" s="16" t="s">
        <v>102</v>
      </c>
      <c r="D210" s="14">
        <v>17</v>
      </c>
      <c r="E210" s="15"/>
      <c r="F210" s="15">
        <f t="shared" si="20"/>
        <v>0</v>
      </c>
      <c r="G210" s="15"/>
      <c r="H210" s="15">
        <f t="shared" si="21"/>
        <v>0</v>
      </c>
      <c r="I210" s="15"/>
      <c r="J210" s="15">
        <f t="shared" si="22"/>
        <v>0</v>
      </c>
      <c r="K210" s="15">
        <f t="shared" si="23"/>
        <v>0</v>
      </c>
      <c r="L210" s="15">
        <f t="shared" si="24"/>
        <v>0</v>
      </c>
      <c r="M210" s="16"/>
      <c r="N210" s="2" t="s">
        <v>127</v>
      </c>
      <c r="O210" s="2" t="s">
        <v>52</v>
      </c>
      <c r="P210" s="2" t="s">
        <v>52</v>
      </c>
      <c r="Q210" s="2" t="s">
        <v>388</v>
      </c>
      <c r="R210" s="2" t="s">
        <v>64</v>
      </c>
      <c r="S210" s="2" t="s">
        <v>65</v>
      </c>
      <c r="T210" s="2" t="s">
        <v>65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52</v>
      </c>
      <c r="AS210" s="2" t="s">
        <v>52</v>
      </c>
      <c r="AT210" s="3"/>
      <c r="AU210" s="2" t="s">
        <v>405</v>
      </c>
      <c r="AV210" s="3">
        <v>82</v>
      </c>
    </row>
    <row r="211" spans="1:48" ht="30" customHeight="1" x14ac:dyDescent="0.3">
      <c r="A211" s="16" t="s">
        <v>117</v>
      </c>
      <c r="B211" s="16" t="s">
        <v>118</v>
      </c>
      <c r="C211" s="16" t="s">
        <v>102</v>
      </c>
      <c r="D211" s="14">
        <v>2</v>
      </c>
      <c r="E211" s="15"/>
      <c r="F211" s="15">
        <f t="shared" si="20"/>
        <v>0</v>
      </c>
      <c r="G211" s="15"/>
      <c r="H211" s="15">
        <f t="shared" si="21"/>
        <v>0</v>
      </c>
      <c r="I211" s="15"/>
      <c r="J211" s="15">
        <f t="shared" si="22"/>
        <v>0</v>
      </c>
      <c r="K211" s="15">
        <f t="shared" si="23"/>
        <v>0</v>
      </c>
      <c r="L211" s="15">
        <f t="shared" si="24"/>
        <v>0</v>
      </c>
      <c r="M211" s="16"/>
      <c r="N211" s="2" t="s">
        <v>119</v>
      </c>
      <c r="O211" s="2" t="s">
        <v>52</v>
      </c>
      <c r="P211" s="2" t="s">
        <v>52</v>
      </c>
      <c r="Q211" s="2" t="s">
        <v>388</v>
      </c>
      <c r="R211" s="2" t="s">
        <v>64</v>
      </c>
      <c r="S211" s="2" t="s">
        <v>65</v>
      </c>
      <c r="T211" s="2" t="s">
        <v>65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2" t="s">
        <v>52</v>
      </c>
      <c r="AS211" s="2" t="s">
        <v>52</v>
      </c>
      <c r="AT211" s="3"/>
      <c r="AU211" s="2" t="s">
        <v>406</v>
      </c>
      <c r="AV211" s="3">
        <v>84</v>
      </c>
    </row>
    <row r="212" spans="1:48" ht="30" customHeight="1" x14ac:dyDescent="0.3">
      <c r="A212" s="16" t="s">
        <v>137</v>
      </c>
      <c r="B212" s="16" t="s">
        <v>138</v>
      </c>
      <c r="C212" s="16" t="s">
        <v>82</v>
      </c>
      <c r="D212" s="14">
        <v>20</v>
      </c>
      <c r="E212" s="15"/>
      <c r="F212" s="15">
        <f t="shared" si="20"/>
        <v>0</v>
      </c>
      <c r="G212" s="15"/>
      <c r="H212" s="15">
        <f t="shared" si="21"/>
        <v>0</v>
      </c>
      <c r="I212" s="15"/>
      <c r="J212" s="15">
        <f t="shared" si="22"/>
        <v>0</v>
      </c>
      <c r="K212" s="15">
        <f t="shared" si="23"/>
        <v>0</v>
      </c>
      <c r="L212" s="15">
        <f t="shared" si="24"/>
        <v>0</v>
      </c>
      <c r="M212" s="16"/>
      <c r="N212" s="2" t="s">
        <v>139</v>
      </c>
      <c r="O212" s="2" t="s">
        <v>52</v>
      </c>
      <c r="P212" s="2" t="s">
        <v>52</v>
      </c>
      <c r="Q212" s="2" t="s">
        <v>388</v>
      </c>
      <c r="R212" s="2" t="s">
        <v>64</v>
      </c>
      <c r="S212" s="2" t="s">
        <v>65</v>
      </c>
      <c r="T212" s="2" t="s">
        <v>65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52</v>
      </c>
      <c r="AS212" s="2" t="s">
        <v>52</v>
      </c>
      <c r="AT212" s="3"/>
      <c r="AU212" s="2" t="s">
        <v>407</v>
      </c>
      <c r="AV212" s="3">
        <v>85</v>
      </c>
    </row>
    <row r="213" spans="1:48" ht="30" customHeight="1" x14ac:dyDescent="0.3">
      <c r="A213" s="14"/>
      <c r="B213" s="14"/>
      <c r="C213" s="14"/>
      <c r="D213" s="14"/>
      <c r="E213" s="15"/>
      <c r="F213" s="15"/>
      <c r="G213" s="15"/>
      <c r="H213" s="15"/>
      <c r="I213" s="15"/>
      <c r="J213" s="15"/>
      <c r="K213" s="15"/>
      <c r="L213" s="15"/>
      <c r="M213" s="14"/>
      <c r="Q213" s="1" t="s">
        <v>388</v>
      </c>
    </row>
    <row r="214" spans="1:48" ht="30" customHeight="1" x14ac:dyDescent="0.3">
      <c r="A214" s="14"/>
      <c r="B214" s="14"/>
      <c r="C214" s="14"/>
      <c r="D214" s="14"/>
      <c r="E214" s="15"/>
      <c r="F214" s="15"/>
      <c r="G214" s="15"/>
      <c r="H214" s="15"/>
      <c r="I214" s="15"/>
      <c r="J214" s="15"/>
      <c r="K214" s="15"/>
      <c r="L214" s="15"/>
      <c r="M214" s="14"/>
      <c r="Q214" s="1" t="s">
        <v>388</v>
      </c>
    </row>
    <row r="215" spans="1:48" ht="30" customHeight="1" x14ac:dyDescent="0.3">
      <c r="A215" s="14"/>
      <c r="B215" s="14"/>
      <c r="C215" s="14"/>
      <c r="D215" s="14"/>
      <c r="E215" s="15"/>
      <c r="F215" s="15"/>
      <c r="G215" s="15"/>
      <c r="H215" s="15"/>
      <c r="I215" s="15"/>
      <c r="J215" s="15"/>
      <c r="K215" s="15"/>
      <c r="L215" s="15"/>
      <c r="M215" s="14"/>
      <c r="Q215" s="1" t="s">
        <v>388</v>
      </c>
    </row>
    <row r="216" spans="1:48" ht="30" customHeight="1" x14ac:dyDescent="0.3">
      <c r="A216" s="14"/>
      <c r="B216" s="14"/>
      <c r="C216" s="14"/>
      <c r="D216" s="14"/>
      <c r="E216" s="15"/>
      <c r="F216" s="15"/>
      <c r="G216" s="15"/>
      <c r="H216" s="15"/>
      <c r="I216" s="15"/>
      <c r="J216" s="15"/>
      <c r="K216" s="15"/>
      <c r="L216" s="15"/>
      <c r="M216" s="14"/>
      <c r="Q216" s="1" t="s">
        <v>388</v>
      </c>
    </row>
    <row r="217" spans="1:48" ht="30" customHeight="1" x14ac:dyDescent="0.3">
      <c r="A217" s="14"/>
      <c r="B217" s="14"/>
      <c r="C217" s="14"/>
      <c r="D217" s="14"/>
      <c r="E217" s="15"/>
      <c r="F217" s="15"/>
      <c r="G217" s="15"/>
      <c r="H217" s="15"/>
      <c r="I217" s="15"/>
      <c r="J217" s="15"/>
      <c r="K217" s="15"/>
      <c r="L217" s="15"/>
      <c r="M217" s="14"/>
      <c r="Q217" s="1" t="s">
        <v>388</v>
      </c>
    </row>
    <row r="218" spans="1:48" ht="30" customHeight="1" x14ac:dyDescent="0.3">
      <c r="A218" s="14"/>
      <c r="B218" s="14"/>
      <c r="C218" s="14"/>
      <c r="D218" s="14"/>
      <c r="E218" s="15"/>
      <c r="F218" s="15"/>
      <c r="G218" s="15"/>
      <c r="H218" s="15"/>
      <c r="I218" s="15"/>
      <c r="J218" s="15"/>
      <c r="K218" s="15"/>
      <c r="L218" s="15"/>
      <c r="M218" s="14"/>
      <c r="Q218" s="1" t="s">
        <v>388</v>
      </c>
    </row>
    <row r="219" spans="1:48" ht="30" customHeight="1" x14ac:dyDescent="0.3">
      <c r="A219" s="16" t="s">
        <v>71</v>
      </c>
      <c r="B219" s="14"/>
      <c r="C219" s="14"/>
      <c r="D219" s="14"/>
      <c r="E219" s="15"/>
      <c r="F219" s="15">
        <f>SUMIF(Q197:Q218,"01010202",F197:F218)</f>
        <v>0</v>
      </c>
      <c r="G219" s="15"/>
      <c r="H219" s="15">
        <f>SUMIF(Q197:Q218,"01010202",H197:H218)</f>
        <v>0</v>
      </c>
      <c r="I219" s="15"/>
      <c r="J219" s="15">
        <f>SUMIF(Q197:Q218,"01010202",J197:J218)</f>
        <v>0</v>
      </c>
      <c r="K219" s="15"/>
      <c r="L219" s="15">
        <f>SUMIF(Q197:Q218,"01010202",L197:L218)</f>
        <v>0</v>
      </c>
      <c r="M219" s="14"/>
      <c r="N219" t="s">
        <v>72</v>
      </c>
    </row>
    <row r="220" spans="1:48" ht="30" customHeight="1" x14ac:dyDescent="0.3">
      <c r="A220" s="16" t="s">
        <v>408</v>
      </c>
      <c r="B220" s="16" t="s">
        <v>52</v>
      </c>
      <c r="C220" s="14"/>
      <c r="D220" s="14"/>
      <c r="E220" s="15"/>
      <c r="F220" s="15"/>
      <c r="G220" s="15"/>
      <c r="H220" s="15"/>
      <c r="I220" s="15"/>
      <c r="J220" s="15"/>
      <c r="K220" s="15"/>
      <c r="L220" s="15"/>
      <c r="M220" s="14"/>
      <c r="N220" s="3"/>
      <c r="O220" s="3"/>
      <c r="P220" s="3"/>
      <c r="Q220" s="2" t="s">
        <v>409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6" t="s">
        <v>223</v>
      </c>
      <c r="B221" s="16" t="s">
        <v>224</v>
      </c>
      <c r="C221" s="16" t="s">
        <v>102</v>
      </c>
      <c r="D221" s="14">
        <v>6</v>
      </c>
      <c r="E221" s="15"/>
      <c r="F221" s="15">
        <f>TRUNC(E221*D221, 0)</f>
        <v>0</v>
      </c>
      <c r="G221" s="15"/>
      <c r="H221" s="15">
        <f>TRUNC(G221*D221, 0)</f>
        <v>0</v>
      </c>
      <c r="I221" s="15"/>
      <c r="J221" s="15">
        <f>TRUNC(I221*D221, 0)</f>
        <v>0</v>
      </c>
      <c r="K221" s="15">
        <f>TRUNC(E221+G221+I221, 0)</f>
        <v>0</v>
      </c>
      <c r="L221" s="15">
        <f>TRUNC(F221+H221+J221, 0)</f>
        <v>0</v>
      </c>
      <c r="M221" s="16"/>
      <c r="N221" s="2" t="s">
        <v>225</v>
      </c>
      <c r="O221" s="2" t="s">
        <v>52</v>
      </c>
      <c r="P221" s="2" t="s">
        <v>52</v>
      </c>
      <c r="Q221" s="2" t="s">
        <v>409</v>
      </c>
      <c r="R221" s="2" t="s">
        <v>64</v>
      </c>
      <c r="S221" s="2" t="s">
        <v>65</v>
      </c>
      <c r="T221" s="2" t="s">
        <v>65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410</v>
      </c>
      <c r="AV221" s="3">
        <v>89</v>
      </c>
    </row>
    <row r="222" spans="1:48" ht="30" customHeight="1" x14ac:dyDescent="0.3">
      <c r="A222" s="14"/>
      <c r="B222" s="14"/>
      <c r="C222" s="14"/>
      <c r="D222" s="14"/>
      <c r="E222" s="15"/>
      <c r="F222" s="15"/>
      <c r="G222" s="15"/>
      <c r="H222" s="15"/>
      <c r="I222" s="15"/>
      <c r="J222" s="15"/>
      <c r="K222" s="15"/>
      <c r="L222" s="15"/>
      <c r="M222" s="14"/>
      <c r="Q222" s="1" t="s">
        <v>409</v>
      </c>
    </row>
    <row r="223" spans="1:48" ht="30" customHeight="1" x14ac:dyDescent="0.3">
      <c r="A223" s="14"/>
      <c r="B223" s="14"/>
      <c r="C223" s="14"/>
      <c r="D223" s="14"/>
      <c r="E223" s="15"/>
      <c r="F223" s="15"/>
      <c r="G223" s="15"/>
      <c r="H223" s="15"/>
      <c r="I223" s="15"/>
      <c r="J223" s="15"/>
      <c r="K223" s="15"/>
      <c r="L223" s="15"/>
      <c r="M223" s="14"/>
      <c r="Q223" s="1" t="s">
        <v>409</v>
      </c>
    </row>
    <row r="224" spans="1:48" ht="30" customHeight="1" x14ac:dyDescent="0.3">
      <c r="A224" s="14"/>
      <c r="B224" s="14"/>
      <c r="C224" s="14"/>
      <c r="D224" s="14"/>
      <c r="E224" s="15"/>
      <c r="F224" s="15"/>
      <c r="G224" s="15"/>
      <c r="H224" s="15"/>
      <c r="I224" s="15"/>
      <c r="J224" s="15"/>
      <c r="K224" s="15"/>
      <c r="L224" s="15"/>
      <c r="M224" s="14"/>
      <c r="Q224" s="1" t="s">
        <v>409</v>
      </c>
    </row>
    <row r="225" spans="1:17" ht="30" customHeight="1" x14ac:dyDescent="0.3">
      <c r="A225" s="14"/>
      <c r="B225" s="14"/>
      <c r="C225" s="14"/>
      <c r="D225" s="14"/>
      <c r="E225" s="15"/>
      <c r="F225" s="15"/>
      <c r="G225" s="15"/>
      <c r="H225" s="15"/>
      <c r="I225" s="15"/>
      <c r="J225" s="15"/>
      <c r="K225" s="15"/>
      <c r="L225" s="15"/>
      <c r="M225" s="14"/>
      <c r="Q225" s="1" t="s">
        <v>409</v>
      </c>
    </row>
    <row r="226" spans="1:17" ht="30" customHeight="1" x14ac:dyDescent="0.3">
      <c r="A226" s="14"/>
      <c r="B226" s="14"/>
      <c r="C226" s="14"/>
      <c r="D226" s="14"/>
      <c r="E226" s="15"/>
      <c r="F226" s="15"/>
      <c r="G226" s="15"/>
      <c r="H226" s="15"/>
      <c r="I226" s="15"/>
      <c r="J226" s="15"/>
      <c r="K226" s="15"/>
      <c r="L226" s="15"/>
      <c r="M226" s="14"/>
      <c r="Q226" s="1" t="s">
        <v>409</v>
      </c>
    </row>
    <row r="227" spans="1:17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409</v>
      </c>
    </row>
    <row r="228" spans="1:17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409</v>
      </c>
    </row>
    <row r="229" spans="1:17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409</v>
      </c>
    </row>
    <row r="230" spans="1:17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409</v>
      </c>
    </row>
    <row r="231" spans="1:17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409</v>
      </c>
    </row>
    <row r="232" spans="1:17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409</v>
      </c>
    </row>
    <row r="233" spans="1:17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409</v>
      </c>
    </row>
    <row r="234" spans="1:17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409</v>
      </c>
    </row>
    <row r="235" spans="1:17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409</v>
      </c>
    </row>
    <row r="236" spans="1:17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409</v>
      </c>
    </row>
    <row r="237" spans="1:17" ht="30" customHeight="1" x14ac:dyDescent="0.3">
      <c r="A237" s="14"/>
      <c r="B237" s="14"/>
      <c r="C237" s="14"/>
      <c r="D237" s="14"/>
      <c r="E237" s="15"/>
      <c r="F237" s="15"/>
      <c r="G237" s="15"/>
      <c r="H237" s="15"/>
      <c r="I237" s="15"/>
      <c r="J237" s="15"/>
      <c r="K237" s="15"/>
      <c r="L237" s="15"/>
      <c r="M237" s="14"/>
      <c r="Q237" s="1" t="s">
        <v>409</v>
      </c>
    </row>
    <row r="238" spans="1:17" ht="30" customHeight="1" x14ac:dyDescent="0.3">
      <c r="A238" s="14"/>
      <c r="B238" s="14"/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Q238" s="1" t="s">
        <v>409</v>
      </c>
    </row>
    <row r="239" spans="1:17" ht="30" customHeight="1" x14ac:dyDescent="0.3">
      <c r="A239" s="14"/>
      <c r="B239" s="14"/>
      <c r="C239" s="14"/>
      <c r="D239" s="14"/>
      <c r="E239" s="15"/>
      <c r="F239" s="15"/>
      <c r="G239" s="15"/>
      <c r="H239" s="15"/>
      <c r="I239" s="15"/>
      <c r="J239" s="15"/>
      <c r="K239" s="15"/>
      <c r="L239" s="15"/>
      <c r="M239" s="14"/>
      <c r="Q239" s="1" t="s">
        <v>409</v>
      </c>
    </row>
    <row r="240" spans="1:17" ht="30" customHeight="1" x14ac:dyDescent="0.3">
      <c r="A240" s="14"/>
      <c r="B240" s="14"/>
      <c r="C240" s="14"/>
      <c r="D240" s="14"/>
      <c r="E240" s="15"/>
      <c r="F240" s="15"/>
      <c r="G240" s="15"/>
      <c r="H240" s="15"/>
      <c r="I240" s="15"/>
      <c r="J240" s="15"/>
      <c r="K240" s="15"/>
      <c r="L240" s="15"/>
      <c r="M240" s="14"/>
      <c r="Q240" s="1" t="s">
        <v>409</v>
      </c>
    </row>
    <row r="241" spans="1:48" ht="30" customHeight="1" x14ac:dyDescent="0.3">
      <c r="A241" s="14"/>
      <c r="B241" s="14"/>
      <c r="C241" s="14"/>
      <c r="D241" s="14"/>
      <c r="E241" s="15"/>
      <c r="F241" s="15"/>
      <c r="G241" s="15"/>
      <c r="H241" s="15"/>
      <c r="I241" s="15"/>
      <c r="J241" s="15"/>
      <c r="K241" s="15"/>
      <c r="L241" s="15"/>
      <c r="M241" s="14"/>
      <c r="Q241" s="1" t="s">
        <v>409</v>
      </c>
    </row>
    <row r="242" spans="1:48" ht="30" customHeight="1" x14ac:dyDescent="0.3">
      <c r="A242" s="14"/>
      <c r="B242" s="14"/>
      <c r="C242" s="14"/>
      <c r="D242" s="14"/>
      <c r="E242" s="15"/>
      <c r="F242" s="15"/>
      <c r="G242" s="15"/>
      <c r="H242" s="15"/>
      <c r="I242" s="15"/>
      <c r="J242" s="15"/>
      <c r="K242" s="15"/>
      <c r="L242" s="15"/>
      <c r="M242" s="14"/>
      <c r="Q242" s="1" t="s">
        <v>409</v>
      </c>
    </row>
    <row r="243" spans="1:48" ht="30" customHeight="1" x14ac:dyDescent="0.3">
      <c r="A243" s="16" t="s">
        <v>71</v>
      </c>
      <c r="B243" s="14"/>
      <c r="C243" s="14"/>
      <c r="D243" s="14"/>
      <c r="E243" s="15"/>
      <c r="F243" s="15">
        <f>SUMIF(Q221:Q242,"01010203",F221:F242)</f>
        <v>0</v>
      </c>
      <c r="G243" s="15"/>
      <c r="H243" s="15">
        <f>SUMIF(Q221:Q242,"01010203",H221:H242)</f>
        <v>0</v>
      </c>
      <c r="I243" s="15"/>
      <c r="J243" s="15">
        <f>SUMIF(Q221:Q242,"01010203",J221:J242)</f>
        <v>0</v>
      </c>
      <c r="K243" s="15"/>
      <c r="L243" s="15">
        <f>SUMIF(Q221:Q242,"01010203",L221:L242)</f>
        <v>0</v>
      </c>
      <c r="M243" s="14"/>
      <c r="N243" t="s">
        <v>72</v>
      </c>
    </row>
    <row r="244" spans="1:48" ht="30" customHeight="1" x14ac:dyDescent="0.3">
      <c r="A244" s="16" t="s">
        <v>411</v>
      </c>
      <c r="B244" s="16" t="s">
        <v>52</v>
      </c>
      <c r="C244" s="14"/>
      <c r="D244" s="14"/>
      <c r="E244" s="15"/>
      <c r="F244" s="15"/>
      <c r="G244" s="15"/>
      <c r="H244" s="15"/>
      <c r="I244" s="15"/>
      <c r="J244" s="15"/>
      <c r="K244" s="15"/>
      <c r="L244" s="15"/>
      <c r="M244" s="14"/>
      <c r="N244" s="3"/>
      <c r="O244" s="3"/>
      <c r="P244" s="3"/>
      <c r="Q244" s="2" t="s">
        <v>412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6" t="s">
        <v>413</v>
      </c>
      <c r="B245" s="16" t="s">
        <v>414</v>
      </c>
      <c r="C245" s="16" t="s">
        <v>77</v>
      </c>
      <c r="D245" s="14">
        <v>6</v>
      </c>
      <c r="E245" s="15"/>
      <c r="F245" s="15">
        <f t="shared" ref="F245:F268" si="25">TRUNC(E245*D245, 0)</f>
        <v>0</v>
      </c>
      <c r="G245" s="15"/>
      <c r="H245" s="15">
        <f t="shared" ref="H245:H268" si="26">TRUNC(G245*D245, 0)</f>
        <v>0</v>
      </c>
      <c r="I245" s="15"/>
      <c r="J245" s="15">
        <f t="shared" ref="J245:J268" si="27">TRUNC(I245*D245, 0)</f>
        <v>0</v>
      </c>
      <c r="K245" s="15">
        <f t="shared" ref="K245:K268" si="28">TRUNC(E245+G245+I245, 0)</f>
        <v>0</v>
      </c>
      <c r="L245" s="15">
        <f t="shared" ref="L245:L268" si="29">TRUNC(F245+H245+J245, 0)</f>
        <v>0</v>
      </c>
      <c r="M245" s="16"/>
      <c r="N245" s="2" t="s">
        <v>415</v>
      </c>
      <c r="O245" s="2" t="s">
        <v>52</v>
      </c>
      <c r="P245" s="2" t="s">
        <v>52</v>
      </c>
      <c r="Q245" s="2" t="s">
        <v>412</v>
      </c>
      <c r="R245" s="2" t="s">
        <v>65</v>
      </c>
      <c r="S245" s="2" t="s">
        <v>65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416</v>
      </c>
      <c r="AV245" s="3">
        <v>219</v>
      </c>
    </row>
    <row r="246" spans="1:48" ht="30" customHeight="1" x14ac:dyDescent="0.3">
      <c r="A246" s="16" t="s">
        <v>233</v>
      </c>
      <c r="B246" s="16" t="s">
        <v>234</v>
      </c>
      <c r="C246" s="16" t="s">
        <v>149</v>
      </c>
      <c r="D246" s="14">
        <v>46</v>
      </c>
      <c r="E246" s="15"/>
      <c r="F246" s="15">
        <f t="shared" si="25"/>
        <v>0</v>
      </c>
      <c r="G246" s="15"/>
      <c r="H246" s="15">
        <f t="shared" si="26"/>
        <v>0</v>
      </c>
      <c r="I246" s="15"/>
      <c r="J246" s="15">
        <f t="shared" si="27"/>
        <v>0</v>
      </c>
      <c r="K246" s="15">
        <f t="shared" si="28"/>
        <v>0</v>
      </c>
      <c r="L246" s="15">
        <f t="shared" si="29"/>
        <v>0</v>
      </c>
      <c r="M246" s="16"/>
      <c r="N246" s="2" t="s">
        <v>417</v>
      </c>
      <c r="O246" s="2" t="s">
        <v>52</v>
      </c>
      <c r="P246" s="2" t="s">
        <v>52</v>
      </c>
      <c r="Q246" s="2" t="s">
        <v>412</v>
      </c>
      <c r="R246" s="2" t="s">
        <v>65</v>
      </c>
      <c r="S246" s="2" t="s">
        <v>65</v>
      </c>
      <c r="T246" s="2" t="s">
        <v>64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418</v>
      </c>
      <c r="AV246" s="3">
        <v>220</v>
      </c>
    </row>
    <row r="247" spans="1:48" ht="30" customHeight="1" x14ac:dyDescent="0.3">
      <c r="A247" s="16" t="s">
        <v>233</v>
      </c>
      <c r="B247" s="16" t="s">
        <v>237</v>
      </c>
      <c r="C247" s="16" t="s">
        <v>149</v>
      </c>
      <c r="D247" s="14">
        <v>26</v>
      </c>
      <c r="E247" s="15"/>
      <c r="F247" s="15">
        <f t="shared" si="25"/>
        <v>0</v>
      </c>
      <c r="G247" s="15"/>
      <c r="H247" s="15">
        <f t="shared" si="26"/>
        <v>0</v>
      </c>
      <c r="I247" s="15"/>
      <c r="J247" s="15">
        <f t="shared" si="27"/>
        <v>0</v>
      </c>
      <c r="K247" s="15">
        <f t="shared" si="28"/>
        <v>0</v>
      </c>
      <c r="L247" s="15">
        <f t="shared" si="29"/>
        <v>0</v>
      </c>
      <c r="M247" s="16"/>
      <c r="N247" s="2" t="s">
        <v>419</v>
      </c>
      <c r="O247" s="2" t="s">
        <v>52</v>
      </c>
      <c r="P247" s="2" t="s">
        <v>52</v>
      </c>
      <c r="Q247" s="2" t="s">
        <v>412</v>
      </c>
      <c r="R247" s="2" t="s">
        <v>65</v>
      </c>
      <c r="S247" s="2" t="s">
        <v>65</v>
      </c>
      <c r="T247" s="2" t="s">
        <v>64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420</v>
      </c>
      <c r="AV247" s="3">
        <v>221</v>
      </c>
    </row>
    <row r="248" spans="1:48" ht="30" customHeight="1" x14ac:dyDescent="0.3">
      <c r="A248" s="16" t="s">
        <v>233</v>
      </c>
      <c r="B248" s="16" t="s">
        <v>240</v>
      </c>
      <c r="C248" s="16" t="s">
        <v>149</v>
      </c>
      <c r="D248" s="14">
        <v>26</v>
      </c>
      <c r="E248" s="15"/>
      <c r="F248" s="15">
        <f t="shared" si="25"/>
        <v>0</v>
      </c>
      <c r="G248" s="15"/>
      <c r="H248" s="15">
        <f t="shared" si="26"/>
        <v>0</v>
      </c>
      <c r="I248" s="15"/>
      <c r="J248" s="15">
        <f t="shared" si="27"/>
        <v>0</v>
      </c>
      <c r="K248" s="15">
        <f t="shared" si="28"/>
        <v>0</v>
      </c>
      <c r="L248" s="15">
        <f t="shared" si="29"/>
        <v>0</v>
      </c>
      <c r="M248" s="16"/>
      <c r="N248" s="2" t="s">
        <v>421</v>
      </c>
      <c r="O248" s="2" t="s">
        <v>52</v>
      </c>
      <c r="P248" s="2" t="s">
        <v>52</v>
      </c>
      <c r="Q248" s="2" t="s">
        <v>412</v>
      </c>
      <c r="R248" s="2" t="s">
        <v>65</v>
      </c>
      <c r="S248" s="2" t="s">
        <v>65</v>
      </c>
      <c r="T248" s="2" t="s">
        <v>64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422</v>
      </c>
      <c r="AV248" s="3">
        <v>222</v>
      </c>
    </row>
    <row r="249" spans="1:48" ht="30" customHeight="1" x14ac:dyDescent="0.3">
      <c r="A249" s="16" t="s">
        <v>243</v>
      </c>
      <c r="B249" s="16" t="s">
        <v>244</v>
      </c>
      <c r="C249" s="16" t="s">
        <v>245</v>
      </c>
      <c r="D249" s="14">
        <v>1</v>
      </c>
      <c r="E249" s="15"/>
      <c r="F249" s="15">
        <f t="shared" si="25"/>
        <v>0</v>
      </c>
      <c r="G249" s="15"/>
      <c r="H249" s="15">
        <f t="shared" si="26"/>
        <v>0</v>
      </c>
      <c r="I249" s="15"/>
      <c r="J249" s="15">
        <f t="shared" si="27"/>
        <v>0</v>
      </c>
      <c r="K249" s="15">
        <f t="shared" si="28"/>
        <v>0</v>
      </c>
      <c r="L249" s="15">
        <f t="shared" si="29"/>
        <v>0</v>
      </c>
      <c r="M249" s="16"/>
      <c r="N249" s="2" t="s">
        <v>423</v>
      </c>
      <c r="O249" s="2" t="s">
        <v>52</v>
      </c>
      <c r="P249" s="2" t="s">
        <v>52</v>
      </c>
      <c r="Q249" s="2" t="s">
        <v>412</v>
      </c>
      <c r="R249" s="2" t="s">
        <v>65</v>
      </c>
      <c r="S249" s="2" t="s">
        <v>65</v>
      </c>
      <c r="T249" s="2" t="s">
        <v>64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52</v>
      </c>
      <c r="AS249" s="2" t="s">
        <v>52</v>
      </c>
      <c r="AT249" s="3"/>
      <c r="AU249" s="2" t="s">
        <v>424</v>
      </c>
      <c r="AV249" s="3">
        <v>223</v>
      </c>
    </row>
    <row r="250" spans="1:48" ht="30" customHeight="1" x14ac:dyDescent="0.3">
      <c r="A250" s="16" t="s">
        <v>248</v>
      </c>
      <c r="B250" s="16" t="s">
        <v>234</v>
      </c>
      <c r="C250" s="16" t="s">
        <v>82</v>
      </c>
      <c r="D250" s="14">
        <v>12</v>
      </c>
      <c r="E250" s="15"/>
      <c r="F250" s="15">
        <f t="shared" si="25"/>
        <v>0</v>
      </c>
      <c r="G250" s="15"/>
      <c r="H250" s="15">
        <f t="shared" si="26"/>
        <v>0</v>
      </c>
      <c r="I250" s="15"/>
      <c r="J250" s="15">
        <f t="shared" si="27"/>
        <v>0</v>
      </c>
      <c r="K250" s="15">
        <f t="shared" si="28"/>
        <v>0</v>
      </c>
      <c r="L250" s="15">
        <f t="shared" si="29"/>
        <v>0</v>
      </c>
      <c r="M250" s="16"/>
      <c r="N250" s="2" t="s">
        <v>425</v>
      </c>
      <c r="O250" s="2" t="s">
        <v>52</v>
      </c>
      <c r="P250" s="2" t="s">
        <v>52</v>
      </c>
      <c r="Q250" s="2" t="s">
        <v>412</v>
      </c>
      <c r="R250" s="2" t="s">
        <v>65</v>
      </c>
      <c r="S250" s="2" t="s">
        <v>65</v>
      </c>
      <c r="T250" s="2" t="s">
        <v>64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52</v>
      </c>
      <c r="AS250" s="2" t="s">
        <v>52</v>
      </c>
      <c r="AT250" s="3"/>
      <c r="AU250" s="2" t="s">
        <v>426</v>
      </c>
      <c r="AV250" s="3">
        <v>224</v>
      </c>
    </row>
    <row r="251" spans="1:48" ht="30" customHeight="1" x14ac:dyDescent="0.3">
      <c r="A251" s="16" t="s">
        <v>248</v>
      </c>
      <c r="B251" s="16" t="s">
        <v>237</v>
      </c>
      <c r="C251" s="16" t="s">
        <v>82</v>
      </c>
      <c r="D251" s="14">
        <v>12</v>
      </c>
      <c r="E251" s="15"/>
      <c r="F251" s="15">
        <f t="shared" si="25"/>
        <v>0</v>
      </c>
      <c r="G251" s="15"/>
      <c r="H251" s="15">
        <f t="shared" si="26"/>
        <v>0</v>
      </c>
      <c r="I251" s="15"/>
      <c r="J251" s="15">
        <f t="shared" si="27"/>
        <v>0</v>
      </c>
      <c r="K251" s="15">
        <f t="shared" si="28"/>
        <v>0</v>
      </c>
      <c r="L251" s="15">
        <f t="shared" si="29"/>
        <v>0</v>
      </c>
      <c r="M251" s="16"/>
      <c r="N251" s="2" t="s">
        <v>427</v>
      </c>
      <c r="O251" s="2" t="s">
        <v>52</v>
      </c>
      <c r="P251" s="2" t="s">
        <v>52</v>
      </c>
      <c r="Q251" s="2" t="s">
        <v>412</v>
      </c>
      <c r="R251" s="2" t="s">
        <v>65</v>
      </c>
      <c r="S251" s="2" t="s">
        <v>65</v>
      </c>
      <c r="T251" s="2" t="s">
        <v>64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52</v>
      </c>
      <c r="AS251" s="2" t="s">
        <v>52</v>
      </c>
      <c r="AT251" s="3"/>
      <c r="AU251" s="2" t="s">
        <v>428</v>
      </c>
      <c r="AV251" s="3">
        <v>225</v>
      </c>
    </row>
    <row r="252" spans="1:48" ht="30" customHeight="1" x14ac:dyDescent="0.3">
      <c r="A252" s="16" t="s">
        <v>248</v>
      </c>
      <c r="B252" s="16" t="s">
        <v>240</v>
      </c>
      <c r="C252" s="16" t="s">
        <v>82</v>
      </c>
      <c r="D252" s="14">
        <v>12</v>
      </c>
      <c r="E252" s="15"/>
      <c r="F252" s="15">
        <f t="shared" si="25"/>
        <v>0</v>
      </c>
      <c r="G252" s="15"/>
      <c r="H252" s="15">
        <f t="shared" si="26"/>
        <v>0</v>
      </c>
      <c r="I252" s="15"/>
      <c r="J252" s="15">
        <f t="shared" si="27"/>
        <v>0</v>
      </c>
      <c r="K252" s="15">
        <f t="shared" si="28"/>
        <v>0</v>
      </c>
      <c r="L252" s="15">
        <f t="shared" si="29"/>
        <v>0</v>
      </c>
      <c r="M252" s="16"/>
      <c r="N252" s="2" t="s">
        <v>429</v>
      </c>
      <c r="O252" s="2" t="s">
        <v>52</v>
      </c>
      <c r="P252" s="2" t="s">
        <v>52</v>
      </c>
      <c r="Q252" s="2" t="s">
        <v>412</v>
      </c>
      <c r="R252" s="2" t="s">
        <v>65</v>
      </c>
      <c r="S252" s="2" t="s">
        <v>65</v>
      </c>
      <c r="T252" s="2" t="s">
        <v>64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2" t="s">
        <v>52</v>
      </c>
      <c r="AS252" s="2" t="s">
        <v>52</v>
      </c>
      <c r="AT252" s="3"/>
      <c r="AU252" s="2" t="s">
        <v>430</v>
      </c>
      <c r="AV252" s="3">
        <v>226</v>
      </c>
    </row>
    <row r="253" spans="1:48" ht="30" customHeight="1" x14ac:dyDescent="0.3">
      <c r="A253" s="16" t="s">
        <v>255</v>
      </c>
      <c r="B253" s="16" t="s">
        <v>237</v>
      </c>
      <c r="C253" s="16" t="s">
        <v>82</v>
      </c>
      <c r="D253" s="14">
        <v>6</v>
      </c>
      <c r="E253" s="15"/>
      <c r="F253" s="15">
        <f t="shared" si="25"/>
        <v>0</v>
      </c>
      <c r="G253" s="15"/>
      <c r="H253" s="15">
        <f t="shared" si="26"/>
        <v>0</v>
      </c>
      <c r="I253" s="15"/>
      <c r="J253" s="15">
        <f t="shared" si="27"/>
        <v>0</v>
      </c>
      <c r="K253" s="15">
        <f t="shared" si="28"/>
        <v>0</v>
      </c>
      <c r="L253" s="15">
        <f t="shared" si="29"/>
        <v>0</v>
      </c>
      <c r="M253" s="16"/>
      <c r="N253" s="2" t="s">
        <v>431</v>
      </c>
      <c r="O253" s="2" t="s">
        <v>52</v>
      </c>
      <c r="P253" s="2" t="s">
        <v>52</v>
      </c>
      <c r="Q253" s="2" t="s">
        <v>412</v>
      </c>
      <c r="R253" s="2" t="s">
        <v>65</v>
      </c>
      <c r="S253" s="2" t="s">
        <v>65</v>
      </c>
      <c r="T253" s="2" t="s">
        <v>64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2" t="s">
        <v>52</v>
      </c>
      <c r="AS253" s="2" t="s">
        <v>52</v>
      </c>
      <c r="AT253" s="3"/>
      <c r="AU253" s="2" t="s">
        <v>432</v>
      </c>
      <c r="AV253" s="3">
        <v>227</v>
      </c>
    </row>
    <row r="254" spans="1:48" ht="30" customHeight="1" x14ac:dyDescent="0.3">
      <c r="A254" s="16" t="s">
        <v>255</v>
      </c>
      <c r="B254" s="16" t="s">
        <v>240</v>
      </c>
      <c r="C254" s="16" t="s">
        <v>82</v>
      </c>
      <c r="D254" s="14">
        <v>6</v>
      </c>
      <c r="E254" s="15"/>
      <c r="F254" s="15">
        <f t="shared" si="25"/>
        <v>0</v>
      </c>
      <c r="G254" s="15"/>
      <c r="H254" s="15">
        <f t="shared" si="26"/>
        <v>0</v>
      </c>
      <c r="I254" s="15"/>
      <c r="J254" s="15">
        <f t="shared" si="27"/>
        <v>0</v>
      </c>
      <c r="K254" s="15">
        <f t="shared" si="28"/>
        <v>0</v>
      </c>
      <c r="L254" s="15">
        <f t="shared" si="29"/>
        <v>0</v>
      </c>
      <c r="M254" s="16"/>
      <c r="N254" s="2" t="s">
        <v>433</v>
      </c>
      <c r="O254" s="2" t="s">
        <v>52</v>
      </c>
      <c r="P254" s="2" t="s">
        <v>52</v>
      </c>
      <c r="Q254" s="2" t="s">
        <v>412</v>
      </c>
      <c r="R254" s="2" t="s">
        <v>65</v>
      </c>
      <c r="S254" s="2" t="s">
        <v>65</v>
      </c>
      <c r="T254" s="2" t="s">
        <v>64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2" t="s">
        <v>52</v>
      </c>
      <c r="AS254" s="2" t="s">
        <v>52</v>
      </c>
      <c r="AT254" s="3"/>
      <c r="AU254" s="2" t="s">
        <v>434</v>
      </c>
      <c r="AV254" s="3">
        <v>228</v>
      </c>
    </row>
    <row r="255" spans="1:48" ht="30" customHeight="1" x14ac:dyDescent="0.3">
      <c r="A255" s="16" t="s">
        <v>260</v>
      </c>
      <c r="B255" s="16" t="s">
        <v>234</v>
      </c>
      <c r="C255" s="16" t="s">
        <v>82</v>
      </c>
      <c r="D255" s="14">
        <v>12</v>
      </c>
      <c r="E255" s="15"/>
      <c r="F255" s="15">
        <f t="shared" si="25"/>
        <v>0</v>
      </c>
      <c r="G255" s="15"/>
      <c r="H255" s="15">
        <f t="shared" si="26"/>
        <v>0</v>
      </c>
      <c r="I255" s="15"/>
      <c r="J255" s="15">
        <f t="shared" si="27"/>
        <v>0</v>
      </c>
      <c r="K255" s="15">
        <f t="shared" si="28"/>
        <v>0</v>
      </c>
      <c r="L255" s="15">
        <f t="shared" si="29"/>
        <v>0</v>
      </c>
      <c r="M255" s="16"/>
      <c r="N255" s="2" t="s">
        <v>435</v>
      </c>
      <c r="O255" s="2" t="s">
        <v>52</v>
      </c>
      <c r="P255" s="2" t="s">
        <v>52</v>
      </c>
      <c r="Q255" s="2" t="s">
        <v>412</v>
      </c>
      <c r="R255" s="2" t="s">
        <v>65</v>
      </c>
      <c r="S255" s="2" t="s">
        <v>65</v>
      </c>
      <c r="T255" s="2" t="s">
        <v>64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2" t="s">
        <v>52</v>
      </c>
      <c r="AS255" s="2" t="s">
        <v>52</v>
      </c>
      <c r="AT255" s="3"/>
      <c r="AU255" s="2" t="s">
        <v>436</v>
      </c>
      <c r="AV255" s="3">
        <v>229</v>
      </c>
    </row>
    <row r="256" spans="1:48" ht="30" customHeight="1" x14ac:dyDescent="0.3">
      <c r="A256" s="16" t="s">
        <v>263</v>
      </c>
      <c r="B256" s="16" t="s">
        <v>237</v>
      </c>
      <c r="C256" s="16" t="s">
        <v>82</v>
      </c>
      <c r="D256" s="14">
        <v>6</v>
      </c>
      <c r="E256" s="15"/>
      <c r="F256" s="15">
        <f t="shared" si="25"/>
        <v>0</v>
      </c>
      <c r="G256" s="15"/>
      <c r="H256" s="15">
        <f t="shared" si="26"/>
        <v>0</v>
      </c>
      <c r="I256" s="15"/>
      <c r="J256" s="15">
        <f t="shared" si="27"/>
        <v>0</v>
      </c>
      <c r="K256" s="15">
        <f t="shared" si="28"/>
        <v>0</v>
      </c>
      <c r="L256" s="15">
        <f t="shared" si="29"/>
        <v>0</v>
      </c>
      <c r="M256" s="16"/>
      <c r="N256" s="2" t="s">
        <v>437</v>
      </c>
      <c r="O256" s="2" t="s">
        <v>52</v>
      </c>
      <c r="P256" s="2" t="s">
        <v>52</v>
      </c>
      <c r="Q256" s="2" t="s">
        <v>412</v>
      </c>
      <c r="R256" s="2" t="s">
        <v>65</v>
      </c>
      <c r="S256" s="2" t="s">
        <v>65</v>
      </c>
      <c r="T256" s="2" t="s">
        <v>64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2" t="s">
        <v>52</v>
      </c>
      <c r="AS256" s="2" t="s">
        <v>52</v>
      </c>
      <c r="AT256" s="3"/>
      <c r="AU256" s="2" t="s">
        <v>438</v>
      </c>
      <c r="AV256" s="3">
        <v>230</v>
      </c>
    </row>
    <row r="257" spans="1:48" ht="30" customHeight="1" x14ac:dyDescent="0.3">
      <c r="A257" s="16" t="s">
        <v>263</v>
      </c>
      <c r="B257" s="16" t="s">
        <v>240</v>
      </c>
      <c r="C257" s="16" t="s">
        <v>82</v>
      </c>
      <c r="D257" s="14">
        <v>6</v>
      </c>
      <c r="E257" s="15"/>
      <c r="F257" s="15">
        <f t="shared" si="25"/>
        <v>0</v>
      </c>
      <c r="G257" s="15"/>
      <c r="H257" s="15">
        <f t="shared" si="26"/>
        <v>0</v>
      </c>
      <c r="I257" s="15"/>
      <c r="J257" s="15">
        <f t="shared" si="27"/>
        <v>0</v>
      </c>
      <c r="K257" s="15">
        <f t="shared" si="28"/>
        <v>0</v>
      </c>
      <c r="L257" s="15">
        <f t="shared" si="29"/>
        <v>0</v>
      </c>
      <c r="M257" s="16"/>
      <c r="N257" s="2" t="s">
        <v>439</v>
      </c>
      <c r="O257" s="2" t="s">
        <v>52</v>
      </c>
      <c r="P257" s="2" t="s">
        <v>52</v>
      </c>
      <c r="Q257" s="2" t="s">
        <v>412</v>
      </c>
      <c r="R257" s="2" t="s">
        <v>65</v>
      </c>
      <c r="S257" s="2" t="s">
        <v>65</v>
      </c>
      <c r="T257" s="2" t="s">
        <v>64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2" t="s">
        <v>52</v>
      </c>
      <c r="AS257" s="2" t="s">
        <v>52</v>
      </c>
      <c r="AT257" s="3"/>
      <c r="AU257" s="2" t="s">
        <v>440</v>
      </c>
      <c r="AV257" s="3">
        <v>231</v>
      </c>
    </row>
    <row r="258" spans="1:48" ht="30" customHeight="1" x14ac:dyDescent="0.3">
      <c r="A258" s="16" t="s">
        <v>268</v>
      </c>
      <c r="B258" s="16" t="s">
        <v>234</v>
      </c>
      <c r="C258" s="16" t="s">
        <v>82</v>
      </c>
      <c r="D258" s="14">
        <v>48</v>
      </c>
      <c r="E258" s="15"/>
      <c r="F258" s="15">
        <f t="shared" si="25"/>
        <v>0</v>
      </c>
      <c r="G258" s="15"/>
      <c r="H258" s="15">
        <f t="shared" si="26"/>
        <v>0</v>
      </c>
      <c r="I258" s="15"/>
      <c r="J258" s="15">
        <f t="shared" si="27"/>
        <v>0</v>
      </c>
      <c r="K258" s="15">
        <f t="shared" si="28"/>
        <v>0</v>
      </c>
      <c r="L258" s="15">
        <f t="shared" si="29"/>
        <v>0</v>
      </c>
      <c r="M258" s="16"/>
      <c r="N258" s="2" t="s">
        <v>441</v>
      </c>
      <c r="O258" s="2" t="s">
        <v>52</v>
      </c>
      <c r="P258" s="2" t="s">
        <v>52</v>
      </c>
      <c r="Q258" s="2" t="s">
        <v>412</v>
      </c>
      <c r="R258" s="2" t="s">
        <v>65</v>
      </c>
      <c r="S258" s="2" t="s">
        <v>65</v>
      </c>
      <c r="T258" s="2" t="s">
        <v>64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2" t="s">
        <v>52</v>
      </c>
      <c r="AS258" s="2" t="s">
        <v>52</v>
      </c>
      <c r="AT258" s="3"/>
      <c r="AU258" s="2" t="s">
        <v>442</v>
      </c>
      <c r="AV258" s="3">
        <v>232</v>
      </c>
    </row>
    <row r="259" spans="1:48" ht="30" customHeight="1" x14ac:dyDescent="0.3">
      <c r="A259" s="16" t="s">
        <v>268</v>
      </c>
      <c r="B259" s="16" t="s">
        <v>237</v>
      </c>
      <c r="C259" s="16" t="s">
        <v>82</v>
      </c>
      <c r="D259" s="14">
        <v>54</v>
      </c>
      <c r="E259" s="15"/>
      <c r="F259" s="15">
        <f t="shared" si="25"/>
        <v>0</v>
      </c>
      <c r="G259" s="15"/>
      <c r="H259" s="15">
        <f t="shared" si="26"/>
        <v>0</v>
      </c>
      <c r="I259" s="15"/>
      <c r="J259" s="15">
        <f t="shared" si="27"/>
        <v>0</v>
      </c>
      <c r="K259" s="15">
        <f t="shared" si="28"/>
        <v>0</v>
      </c>
      <c r="L259" s="15">
        <f t="shared" si="29"/>
        <v>0</v>
      </c>
      <c r="M259" s="16"/>
      <c r="N259" s="2" t="s">
        <v>443</v>
      </c>
      <c r="O259" s="2" t="s">
        <v>52</v>
      </c>
      <c r="P259" s="2" t="s">
        <v>52</v>
      </c>
      <c r="Q259" s="2" t="s">
        <v>412</v>
      </c>
      <c r="R259" s="2" t="s">
        <v>65</v>
      </c>
      <c r="S259" s="2" t="s">
        <v>65</v>
      </c>
      <c r="T259" s="2" t="s">
        <v>64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2" t="s">
        <v>52</v>
      </c>
      <c r="AS259" s="2" t="s">
        <v>52</v>
      </c>
      <c r="AT259" s="3"/>
      <c r="AU259" s="2" t="s">
        <v>444</v>
      </c>
      <c r="AV259" s="3">
        <v>233</v>
      </c>
    </row>
    <row r="260" spans="1:48" ht="30" customHeight="1" x14ac:dyDescent="0.3">
      <c r="A260" s="16" t="s">
        <v>268</v>
      </c>
      <c r="B260" s="16" t="s">
        <v>240</v>
      </c>
      <c r="C260" s="16" t="s">
        <v>82</v>
      </c>
      <c r="D260" s="14">
        <v>54</v>
      </c>
      <c r="E260" s="15"/>
      <c r="F260" s="15">
        <f t="shared" si="25"/>
        <v>0</v>
      </c>
      <c r="G260" s="15"/>
      <c r="H260" s="15">
        <f t="shared" si="26"/>
        <v>0</v>
      </c>
      <c r="I260" s="15"/>
      <c r="J260" s="15">
        <f t="shared" si="27"/>
        <v>0</v>
      </c>
      <c r="K260" s="15">
        <f t="shared" si="28"/>
        <v>0</v>
      </c>
      <c r="L260" s="15">
        <f t="shared" si="29"/>
        <v>0</v>
      </c>
      <c r="M260" s="16"/>
      <c r="N260" s="2" t="s">
        <v>445</v>
      </c>
      <c r="O260" s="2" t="s">
        <v>52</v>
      </c>
      <c r="P260" s="2" t="s">
        <v>52</v>
      </c>
      <c r="Q260" s="2" t="s">
        <v>412</v>
      </c>
      <c r="R260" s="2" t="s">
        <v>65</v>
      </c>
      <c r="S260" s="2" t="s">
        <v>65</v>
      </c>
      <c r="T260" s="2" t="s">
        <v>64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2" t="s">
        <v>52</v>
      </c>
      <c r="AS260" s="2" t="s">
        <v>52</v>
      </c>
      <c r="AT260" s="3"/>
      <c r="AU260" s="2" t="s">
        <v>446</v>
      </c>
      <c r="AV260" s="3">
        <v>234</v>
      </c>
    </row>
    <row r="261" spans="1:48" ht="30" customHeight="1" x14ac:dyDescent="0.3">
      <c r="A261" s="16" t="s">
        <v>275</v>
      </c>
      <c r="B261" s="16" t="s">
        <v>237</v>
      </c>
      <c r="C261" s="16" t="s">
        <v>82</v>
      </c>
      <c r="D261" s="14">
        <v>13</v>
      </c>
      <c r="E261" s="15"/>
      <c r="F261" s="15">
        <f t="shared" si="25"/>
        <v>0</v>
      </c>
      <c r="G261" s="15"/>
      <c r="H261" s="15">
        <f t="shared" si="26"/>
        <v>0</v>
      </c>
      <c r="I261" s="15"/>
      <c r="J261" s="15">
        <f t="shared" si="27"/>
        <v>0</v>
      </c>
      <c r="K261" s="15">
        <f t="shared" si="28"/>
        <v>0</v>
      </c>
      <c r="L261" s="15">
        <f t="shared" si="29"/>
        <v>0</v>
      </c>
      <c r="M261" s="16"/>
      <c r="N261" s="2" t="s">
        <v>447</v>
      </c>
      <c r="O261" s="2" t="s">
        <v>52</v>
      </c>
      <c r="P261" s="2" t="s">
        <v>52</v>
      </c>
      <c r="Q261" s="2" t="s">
        <v>412</v>
      </c>
      <c r="R261" s="2" t="s">
        <v>65</v>
      </c>
      <c r="S261" s="2" t="s">
        <v>65</v>
      </c>
      <c r="T261" s="2" t="s">
        <v>64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2" t="s">
        <v>52</v>
      </c>
      <c r="AS261" s="2" t="s">
        <v>52</v>
      </c>
      <c r="AT261" s="3"/>
      <c r="AU261" s="2" t="s">
        <v>448</v>
      </c>
      <c r="AV261" s="3">
        <v>235</v>
      </c>
    </row>
    <row r="262" spans="1:48" ht="30" customHeight="1" x14ac:dyDescent="0.3">
      <c r="A262" s="16" t="s">
        <v>275</v>
      </c>
      <c r="B262" s="16" t="s">
        <v>240</v>
      </c>
      <c r="C262" s="16" t="s">
        <v>82</v>
      </c>
      <c r="D262" s="14">
        <v>13</v>
      </c>
      <c r="E262" s="15"/>
      <c r="F262" s="15">
        <f t="shared" si="25"/>
        <v>0</v>
      </c>
      <c r="G262" s="15"/>
      <c r="H262" s="15">
        <f t="shared" si="26"/>
        <v>0</v>
      </c>
      <c r="I262" s="15"/>
      <c r="J262" s="15">
        <f t="shared" si="27"/>
        <v>0</v>
      </c>
      <c r="K262" s="15">
        <f t="shared" si="28"/>
        <v>0</v>
      </c>
      <c r="L262" s="15">
        <f t="shared" si="29"/>
        <v>0</v>
      </c>
      <c r="M262" s="16"/>
      <c r="N262" s="2" t="s">
        <v>449</v>
      </c>
      <c r="O262" s="2" t="s">
        <v>52</v>
      </c>
      <c r="P262" s="2" t="s">
        <v>52</v>
      </c>
      <c r="Q262" s="2" t="s">
        <v>412</v>
      </c>
      <c r="R262" s="2" t="s">
        <v>65</v>
      </c>
      <c r="S262" s="2" t="s">
        <v>65</v>
      </c>
      <c r="T262" s="2" t="s">
        <v>64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2" t="s">
        <v>52</v>
      </c>
      <c r="AS262" s="2" t="s">
        <v>52</v>
      </c>
      <c r="AT262" s="3"/>
      <c r="AU262" s="2" t="s">
        <v>450</v>
      </c>
      <c r="AV262" s="3">
        <v>236</v>
      </c>
    </row>
    <row r="263" spans="1:48" ht="30" customHeight="1" x14ac:dyDescent="0.3">
      <c r="A263" s="16" t="s">
        <v>280</v>
      </c>
      <c r="B263" s="16" t="s">
        <v>281</v>
      </c>
      <c r="C263" s="16" t="s">
        <v>82</v>
      </c>
      <c r="D263" s="14">
        <v>26</v>
      </c>
      <c r="E263" s="15"/>
      <c r="F263" s="15">
        <f t="shared" si="25"/>
        <v>0</v>
      </c>
      <c r="G263" s="15"/>
      <c r="H263" s="15">
        <f t="shared" si="26"/>
        <v>0</v>
      </c>
      <c r="I263" s="15"/>
      <c r="J263" s="15">
        <f t="shared" si="27"/>
        <v>0</v>
      </c>
      <c r="K263" s="15">
        <f t="shared" si="28"/>
        <v>0</v>
      </c>
      <c r="L263" s="15">
        <f t="shared" si="29"/>
        <v>0</v>
      </c>
      <c r="M263" s="16"/>
      <c r="N263" s="2" t="s">
        <v>451</v>
      </c>
      <c r="O263" s="2" t="s">
        <v>52</v>
      </c>
      <c r="P263" s="2" t="s">
        <v>52</v>
      </c>
      <c r="Q263" s="2" t="s">
        <v>412</v>
      </c>
      <c r="R263" s="2" t="s">
        <v>65</v>
      </c>
      <c r="S263" s="2" t="s">
        <v>65</v>
      </c>
      <c r="T263" s="2" t="s">
        <v>64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2" t="s">
        <v>52</v>
      </c>
      <c r="AS263" s="2" t="s">
        <v>52</v>
      </c>
      <c r="AT263" s="3"/>
      <c r="AU263" s="2" t="s">
        <v>452</v>
      </c>
      <c r="AV263" s="3">
        <v>237</v>
      </c>
    </row>
    <row r="264" spans="1:48" ht="30" customHeight="1" x14ac:dyDescent="0.3">
      <c r="A264" s="16" t="s">
        <v>284</v>
      </c>
      <c r="B264" s="16" t="s">
        <v>281</v>
      </c>
      <c r="C264" s="16" t="s">
        <v>82</v>
      </c>
      <c r="D264" s="14">
        <v>26</v>
      </c>
      <c r="E264" s="15"/>
      <c r="F264" s="15">
        <f t="shared" si="25"/>
        <v>0</v>
      </c>
      <c r="G264" s="15"/>
      <c r="H264" s="15">
        <f t="shared" si="26"/>
        <v>0</v>
      </c>
      <c r="I264" s="15"/>
      <c r="J264" s="15">
        <f t="shared" si="27"/>
        <v>0</v>
      </c>
      <c r="K264" s="15">
        <f t="shared" si="28"/>
        <v>0</v>
      </c>
      <c r="L264" s="15">
        <f t="shared" si="29"/>
        <v>0</v>
      </c>
      <c r="M264" s="16"/>
      <c r="N264" s="2" t="s">
        <v>453</v>
      </c>
      <c r="O264" s="2" t="s">
        <v>52</v>
      </c>
      <c r="P264" s="2" t="s">
        <v>52</v>
      </c>
      <c r="Q264" s="2" t="s">
        <v>412</v>
      </c>
      <c r="R264" s="2" t="s">
        <v>65</v>
      </c>
      <c r="S264" s="2" t="s">
        <v>65</v>
      </c>
      <c r="T264" s="2" t="s">
        <v>64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2" t="s">
        <v>52</v>
      </c>
      <c r="AS264" s="2" t="s">
        <v>52</v>
      </c>
      <c r="AT264" s="3"/>
      <c r="AU264" s="2" t="s">
        <v>454</v>
      </c>
      <c r="AV264" s="3">
        <v>238</v>
      </c>
    </row>
    <row r="265" spans="1:48" ht="30" customHeight="1" x14ac:dyDescent="0.3">
      <c r="A265" s="16" t="s">
        <v>287</v>
      </c>
      <c r="B265" s="16" t="s">
        <v>288</v>
      </c>
      <c r="C265" s="16" t="s">
        <v>245</v>
      </c>
      <c r="D265" s="14">
        <v>1</v>
      </c>
      <c r="E265" s="15"/>
      <c r="F265" s="15">
        <f t="shared" si="25"/>
        <v>0</v>
      </c>
      <c r="G265" s="15"/>
      <c r="H265" s="15">
        <f t="shared" si="26"/>
        <v>0</v>
      </c>
      <c r="I265" s="15"/>
      <c r="J265" s="15">
        <f t="shared" si="27"/>
        <v>0</v>
      </c>
      <c r="K265" s="15">
        <f t="shared" si="28"/>
        <v>0</v>
      </c>
      <c r="L265" s="15">
        <f t="shared" si="29"/>
        <v>0</v>
      </c>
      <c r="M265" s="16"/>
      <c r="N265" s="2" t="s">
        <v>455</v>
      </c>
      <c r="O265" s="2" t="s">
        <v>52</v>
      </c>
      <c r="P265" s="2" t="s">
        <v>52</v>
      </c>
      <c r="Q265" s="2" t="s">
        <v>412</v>
      </c>
      <c r="R265" s="2" t="s">
        <v>65</v>
      </c>
      <c r="S265" s="2" t="s">
        <v>65</v>
      </c>
      <c r="T265" s="2" t="s">
        <v>64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52</v>
      </c>
      <c r="AS265" s="2" t="s">
        <v>52</v>
      </c>
      <c r="AT265" s="3"/>
      <c r="AU265" s="2" t="s">
        <v>456</v>
      </c>
      <c r="AV265" s="3">
        <v>239</v>
      </c>
    </row>
    <row r="266" spans="1:48" ht="30" customHeight="1" x14ac:dyDescent="0.3">
      <c r="A266" s="16" t="s">
        <v>291</v>
      </c>
      <c r="B266" s="16" t="s">
        <v>292</v>
      </c>
      <c r="C266" s="16" t="s">
        <v>293</v>
      </c>
      <c r="D266" s="14">
        <v>3</v>
      </c>
      <c r="E266" s="15"/>
      <c r="F266" s="15">
        <f t="shared" si="25"/>
        <v>0</v>
      </c>
      <c r="G266" s="15"/>
      <c r="H266" s="15">
        <f t="shared" si="26"/>
        <v>0</v>
      </c>
      <c r="I266" s="15"/>
      <c r="J266" s="15">
        <f t="shared" si="27"/>
        <v>0</v>
      </c>
      <c r="K266" s="15">
        <f t="shared" si="28"/>
        <v>0</v>
      </c>
      <c r="L266" s="15">
        <f t="shared" si="29"/>
        <v>0</v>
      </c>
      <c r="M266" s="16"/>
      <c r="N266" s="2" t="s">
        <v>294</v>
      </c>
      <c r="O266" s="2" t="s">
        <v>52</v>
      </c>
      <c r="P266" s="2" t="s">
        <v>52</v>
      </c>
      <c r="Q266" s="2" t="s">
        <v>412</v>
      </c>
      <c r="R266" s="2" t="s">
        <v>65</v>
      </c>
      <c r="S266" s="2" t="s">
        <v>65</v>
      </c>
      <c r="T266" s="2" t="s">
        <v>64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52</v>
      </c>
      <c r="AS266" s="2" t="s">
        <v>52</v>
      </c>
      <c r="AT266" s="3"/>
      <c r="AU266" s="2" t="s">
        <v>457</v>
      </c>
      <c r="AV266" s="3">
        <v>168</v>
      </c>
    </row>
    <row r="267" spans="1:48" ht="30" customHeight="1" x14ac:dyDescent="0.3">
      <c r="A267" s="16" t="s">
        <v>296</v>
      </c>
      <c r="B267" s="16" t="s">
        <v>292</v>
      </c>
      <c r="C267" s="16" t="s">
        <v>293</v>
      </c>
      <c r="D267" s="14">
        <v>2</v>
      </c>
      <c r="E267" s="15"/>
      <c r="F267" s="15">
        <f t="shared" si="25"/>
        <v>0</v>
      </c>
      <c r="G267" s="15"/>
      <c r="H267" s="15">
        <f t="shared" si="26"/>
        <v>0</v>
      </c>
      <c r="I267" s="15"/>
      <c r="J267" s="15">
        <f t="shared" si="27"/>
        <v>0</v>
      </c>
      <c r="K267" s="15">
        <f t="shared" si="28"/>
        <v>0</v>
      </c>
      <c r="L267" s="15">
        <f t="shared" si="29"/>
        <v>0</v>
      </c>
      <c r="M267" s="16"/>
      <c r="N267" s="2" t="s">
        <v>297</v>
      </c>
      <c r="O267" s="2" t="s">
        <v>52</v>
      </c>
      <c r="P267" s="2" t="s">
        <v>52</v>
      </c>
      <c r="Q267" s="2" t="s">
        <v>412</v>
      </c>
      <c r="R267" s="2" t="s">
        <v>65</v>
      </c>
      <c r="S267" s="2" t="s">
        <v>65</v>
      </c>
      <c r="T267" s="2" t="s">
        <v>64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52</v>
      </c>
      <c r="AS267" s="2" t="s">
        <v>52</v>
      </c>
      <c r="AT267" s="3"/>
      <c r="AU267" s="2" t="s">
        <v>458</v>
      </c>
      <c r="AV267" s="3">
        <v>169</v>
      </c>
    </row>
    <row r="268" spans="1:48" ht="30" customHeight="1" x14ac:dyDescent="0.3">
      <c r="A268" s="16" t="s">
        <v>299</v>
      </c>
      <c r="B268" s="16" t="s">
        <v>300</v>
      </c>
      <c r="C268" s="16" t="s">
        <v>459</v>
      </c>
      <c r="D268" s="14">
        <v>1</v>
      </c>
      <c r="E268" s="15"/>
      <c r="F268" s="15">
        <f t="shared" si="25"/>
        <v>0</v>
      </c>
      <c r="G268" s="15"/>
      <c r="H268" s="15">
        <f t="shared" si="26"/>
        <v>0</v>
      </c>
      <c r="I268" s="15"/>
      <c r="J268" s="15">
        <f t="shared" si="27"/>
        <v>0</v>
      </c>
      <c r="K268" s="15">
        <f t="shared" si="28"/>
        <v>0</v>
      </c>
      <c r="L268" s="15">
        <f t="shared" si="29"/>
        <v>0</v>
      </c>
      <c r="M268" s="16"/>
      <c r="N268" s="2" t="s">
        <v>460</v>
      </c>
      <c r="O268" s="2" t="s">
        <v>52</v>
      </c>
      <c r="P268" s="2" t="s">
        <v>52</v>
      </c>
      <c r="Q268" s="2" t="s">
        <v>412</v>
      </c>
      <c r="R268" s="2" t="s">
        <v>65</v>
      </c>
      <c r="S268" s="2" t="s">
        <v>65</v>
      </c>
      <c r="T268" s="2" t="s">
        <v>64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52</v>
      </c>
      <c r="AS268" s="2" t="s">
        <v>52</v>
      </c>
      <c r="AT268" s="3"/>
      <c r="AU268" s="2" t="s">
        <v>461</v>
      </c>
      <c r="AV268" s="3">
        <v>167</v>
      </c>
    </row>
    <row r="269" spans="1:48" ht="30" customHeight="1" x14ac:dyDescent="0.3">
      <c r="A269" s="14"/>
      <c r="B269" s="14"/>
      <c r="C269" s="14"/>
      <c r="D269" s="14"/>
      <c r="E269" s="15"/>
      <c r="F269" s="15"/>
      <c r="G269" s="15"/>
      <c r="H269" s="15"/>
      <c r="I269" s="15"/>
      <c r="J269" s="15"/>
      <c r="K269" s="15"/>
      <c r="L269" s="15"/>
      <c r="M269" s="14"/>
      <c r="Q269" s="1" t="s">
        <v>412</v>
      </c>
    </row>
    <row r="270" spans="1:48" ht="30" customHeight="1" x14ac:dyDescent="0.3">
      <c r="A270" s="14"/>
      <c r="B270" s="14"/>
      <c r="C270" s="14"/>
      <c r="D270" s="14"/>
      <c r="E270" s="15"/>
      <c r="F270" s="15"/>
      <c r="G270" s="15"/>
      <c r="H270" s="15"/>
      <c r="I270" s="15"/>
      <c r="J270" s="15"/>
      <c r="K270" s="15"/>
      <c r="L270" s="15"/>
      <c r="M270" s="14"/>
      <c r="Q270" s="1" t="s">
        <v>412</v>
      </c>
    </row>
    <row r="271" spans="1:48" ht="30" customHeight="1" x14ac:dyDescent="0.3">
      <c r="A271" s="14"/>
      <c r="B271" s="14"/>
      <c r="C271" s="14"/>
      <c r="D271" s="14"/>
      <c r="E271" s="15"/>
      <c r="F271" s="15"/>
      <c r="G271" s="15"/>
      <c r="H271" s="15"/>
      <c r="I271" s="15"/>
      <c r="J271" s="15"/>
      <c r="K271" s="15"/>
      <c r="L271" s="15"/>
      <c r="M271" s="14"/>
      <c r="Q271" s="1" t="s">
        <v>412</v>
      </c>
    </row>
    <row r="272" spans="1:48" ht="30" customHeight="1" x14ac:dyDescent="0.3">
      <c r="A272" s="14"/>
      <c r="B272" s="14"/>
      <c r="C272" s="14"/>
      <c r="D272" s="14"/>
      <c r="E272" s="15"/>
      <c r="F272" s="15"/>
      <c r="G272" s="15"/>
      <c r="H272" s="15"/>
      <c r="I272" s="15"/>
      <c r="J272" s="15"/>
      <c r="K272" s="15"/>
      <c r="L272" s="15"/>
      <c r="M272" s="14"/>
      <c r="Q272" s="1" t="s">
        <v>412</v>
      </c>
    </row>
    <row r="273" spans="1:17" ht="30" customHeight="1" x14ac:dyDescent="0.3">
      <c r="A273" s="14"/>
      <c r="B273" s="14"/>
      <c r="C273" s="14"/>
      <c r="D273" s="14"/>
      <c r="E273" s="15"/>
      <c r="F273" s="15"/>
      <c r="G273" s="15"/>
      <c r="H273" s="15"/>
      <c r="I273" s="15"/>
      <c r="J273" s="15"/>
      <c r="K273" s="15"/>
      <c r="L273" s="15"/>
      <c r="M273" s="14"/>
      <c r="Q273" s="1" t="s">
        <v>412</v>
      </c>
    </row>
    <row r="274" spans="1:17" ht="30" customHeight="1" x14ac:dyDescent="0.3">
      <c r="A274" s="14"/>
      <c r="B274" s="14"/>
      <c r="C274" s="14"/>
      <c r="D274" s="14"/>
      <c r="E274" s="15"/>
      <c r="F274" s="15"/>
      <c r="G274" s="15"/>
      <c r="H274" s="15"/>
      <c r="I274" s="15"/>
      <c r="J274" s="15"/>
      <c r="K274" s="15"/>
      <c r="L274" s="15"/>
      <c r="M274" s="14"/>
      <c r="Q274" s="1" t="s">
        <v>412</v>
      </c>
    </row>
    <row r="275" spans="1:17" ht="30" customHeight="1" x14ac:dyDescent="0.3">
      <c r="A275" s="14"/>
      <c r="B275" s="14"/>
      <c r="C275" s="14"/>
      <c r="D275" s="14"/>
      <c r="E275" s="15"/>
      <c r="F275" s="15"/>
      <c r="G275" s="15"/>
      <c r="H275" s="15"/>
      <c r="I275" s="15"/>
      <c r="J275" s="15"/>
      <c r="K275" s="15"/>
      <c r="L275" s="15"/>
      <c r="M275" s="14"/>
      <c r="Q275" s="1" t="s">
        <v>412</v>
      </c>
    </row>
    <row r="276" spans="1:17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412</v>
      </c>
    </row>
    <row r="277" spans="1:17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412</v>
      </c>
    </row>
    <row r="278" spans="1:17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412</v>
      </c>
    </row>
    <row r="279" spans="1:17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412</v>
      </c>
    </row>
    <row r="280" spans="1:17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412</v>
      </c>
    </row>
    <row r="281" spans="1:17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412</v>
      </c>
    </row>
    <row r="282" spans="1:17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412</v>
      </c>
    </row>
    <row r="283" spans="1:17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412</v>
      </c>
    </row>
    <row r="284" spans="1:17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412</v>
      </c>
    </row>
    <row r="285" spans="1:17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412</v>
      </c>
    </row>
    <row r="286" spans="1:17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412</v>
      </c>
    </row>
    <row r="287" spans="1:17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412</v>
      </c>
    </row>
    <row r="288" spans="1:17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412</v>
      </c>
    </row>
    <row r="289" spans="1:48" ht="30" customHeight="1" x14ac:dyDescent="0.3">
      <c r="A289" s="14"/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5"/>
      <c r="M289" s="14"/>
      <c r="Q289" s="1" t="s">
        <v>412</v>
      </c>
    </row>
    <row r="290" spans="1:48" ht="30" customHeight="1" x14ac:dyDescent="0.3">
      <c r="A290" s="14"/>
      <c r="B290" s="14"/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Q290" s="1" t="s">
        <v>412</v>
      </c>
    </row>
    <row r="291" spans="1:48" ht="30" customHeight="1" x14ac:dyDescent="0.3">
      <c r="A291" s="16" t="s">
        <v>71</v>
      </c>
      <c r="B291" s="14"/>
      <c r="C291" s="14"/>
      <c r="D291" s="14"/>
      <c r="E291" s="15"/>
      <c r="F291" s="15">
        <f>SUMIF(Q245:Q290,"01010204",F245:F290)</f>
        <v>0</v>
      </c>
      <c r="G291" s="15"/>
      <c r="H291" s="15">
        <f>SUMIF(Q245:Q290,"01010204",H245:H290)</f>
        <v>0</v>
      </c>
      <c r="I291" s="15"/>
      <c r="J291" s="15">
        <f>SUMIF(Q245:Q290,"01010204",J245:J290)</f>
        <v>0</v>
      </c>
      <c r="K291" s="15"/>
      <c r="L291" s="15">
        <f>SUMIF(Q245:Q290,"01010204",L245:L290)</f>
        <v>0</v>
      </c>
      <c r="M291" s="14"/>
      <c r="N291" t="s">
        <v>72</v>
      </c>
    </row>
    <row r="292" spans="1:48" ht="30" customHeight="1" x14ac:dyDescent="0.3">
      <c r="A292" s="16" t="s">
        <v>462</v>
      </c>
      <c r="B292" s="16" t="s">
        <v>52</v>
      </c>
      <c r="C292" s="14"/>
      <c r="D292" s="14"/>
      <c r="E292" s="15"/>
      <c r="F292" s="15"/>
      <c r="G292" s="15"/>
      <c r="H292" s="15"/>
      <c r="I292" s="15"/>
      <c r="J292" s="15"/>
      <c r="K292" s="15"/>
      <c r="L292" s="15"/>
      <c r="M292" s="14"/>
      <c r="N292" s="3"/>
      <c r="O292" s="3"/>
      <c r="P292" s="3"/>
      <c r="Q292" s="2" t="s">
        <v>463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6" t="s">
        <v>324</v>
      </c>
      <c r="B293" s="16" t="s">
        <v>325</v>
      </c>
      <c r="C293" s="16" t="s">
        <v>62</v>
      </c>
      <c r="D293" s="14">
        <v>13</v>
      </c>
      <c r="E293" s="15"/>
      <c r="F293" s="15">
        <f t="shared" ref="F293:F309" si="30">TRUNC(E293*D293, 0)</f>
        <v>0</v>
      </c>
      <c r="G293" s="15"/>
      <c r="H293" s="15">
        <f t="shared" ref="H293:H309" si="31">TRUNC(G293*D293, 0)</f>
        <v>0</v>
      </c>
      <c r="I293" s="15"/>
      <c r="J293" s="15">
        <f t="shared" ref="J293:J309" si="32">TRUNC(I293*D293, 0)</f>
        <v>0</v>
      </c>
      <c r="K293" s="15">
        <f t="shared" ref="K293:K309" si="33">TRUNC(E293+G293+I293, 0)</f>
        <v>0</v>
      </c>
      <c r="L293" s="15">
        <f t="shared" ref="L293:L309" si="34">TRUNC(F293+H293+J293, 0)</f>
        <v>0</v>
      </c>
      <c r="M293" s="16"/>
      <c r="N293" s="2" t="s">
        <v>326</v>
      </c>
      <c r="O293" s="2" t="s">
        <v>52</v>
      </c>
      <c r="P293" s="2" t="s">
        <v>52</v>
      </c>
      <c r="Q293" s="2" t="s">
        <v>463</v>
      </c>
      <c r="R293" s="2" t="s">
        <v>64</v>
      </c>
      <c r="S293" s="2" t="s">
        <v>65</v>
      </c>
      <c r="T293" s="2" t="s">
        <v>65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464</v>
      </c>
      <c r="AV293" s="3">
        <v>96</v>
      </c>
    </row>
    <row r="294" spans="1:48" ht="30" customHeight="1" x14ac:dyDescent="0.3">
      <c r="A294" s="16" t="s">
        <v>324</v>
      </c>
      <c r="B294" s="16" t="s">
        <v>328</v>
      </c>
      <c r="C294" s="16" t="s">
        <v>62</v>
      </c>
      <c r="D294" s="14">
        <v>6</v>
      </c>
      <c r="E294" s="15"/>
      <c r="F294" s="15">
        <f t="shared" si="30"/>
        <v>0</v>
      </c>
      <c r="G294" s="15"/>
      <c r="H294" s="15">
        <f t="shared" si="31"/>
        <v>0</v>
      </c>
      <c r="I294" s="15"/>
      <c r="J294" s="15">
        <f t="shared" si="32"/>
        <v>0</v>
      </c>
      <c r="K294" s="15">
        <f t="shared" si="33"/>
        <v>0</v>
      </c>
      <c r="L294" s="15">
        <f t="shared" si="34"/>
        <v>0</v>
      </c>
      <c r="M294" s="16"/>
      <c r="N294" s="2" t="s">
        <v>329</v>
      </c>
      <c r="O294" s="2" t="s">
        <v>52</v>
      </c>
      <c r="P294" s="2" t="s">
        <v>52</v>
      </c>
      <c r="Q294" s="2" t="s">
        <v>463</v>
      </c>
      <c r="R294" s="2" t="s">
        <v>64</v>
      </c>
      <c r="S294" s="2" t="s">
        <v>65</v>
      </c>
      <c r="T294" s="2" t="s">
        <v>65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465</v>
      </c>
      <c r="AV294" s="3">
        <v>97</v>
      </c>
    </row>
    <row r="295" spans="1:48" ht="30" customHeight="1" x14ac:dyDescent="0.3">
      <c r="A295" s="16" t="s">
        <v>331</v>
      </c>
      <c r="B295" s="16" t="s">
        <v>332</v>
      </c>
      <c r="C295" s="16" t="s">
        <v>102</v>
      </c>
      <c r="D295" s="14">
        <v>10</v>
      </c>
      <c r="E295" s="15"/>
      <c r="F295" s="15">
        <f t="shared" si="30"/>
        <v>0</v>
      </c>
      <c r="G295" s="15"/>
      <c r="H295" s="15">
        <f t="shared" si="31"/>
        <v>0</v>
      </c>
      <c r="I295" s="15"/>
      <c r="J295" s="15">
        <f t="shared" si="32"/>
        <v>0</v>
      </c>
      <c r="K295" s="15">
        <f t="shared" si="33"/>
        <v>0</v>
      </c>
      <c r="L295" s="15">
        <f t="shared" si="34"/>
        <v>0</v>
      </c>
      <c r="M295" s="16"/>
      <c r="N295" s="2" t="s">
        <v>333</v>
      </c>
      <c r="O295" s="2" t="s">
        <v>52</v>
      </c>
      <c r="P295" s="2" t="s">
        <v>52</v>
      </c>
      <c r="Q295" s="2" t="s">
        <v>463</v>
      </c>
      <c r="R295" s="2" t="s">
        <v>64</v>
      </c>
      <c r="S295" s="2" t="s">
        <v>65</v>
      </c>
      <c r="T295" s="2" t="s">
        <v>65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466</v>
      </c>
      <c r="AV295" s="3">
        <v>91</v>
      </c>
    </row>
    <row r="296" spans="1:48" ht="30" customHeight="1" x14ac:dyDescent="0.3">
      <c r="A296" s="16" t="s">
        <v>335</v>
      </c>
      <c r="B296" s="16" t="s">
        <v>76</v>
      </c>
      <c r="C296" s="16" t="s">
        <v>90</v>
      </c>
      <c r="D296" s="14">
        <v>19</v>
      </c>
      <c r="E296" s="15"/>
      <c r="F296" s="15">
        <f t="shared" si="30"/>
        <v>0</v>
      </c>
      <c r="G296" s="15"/>
      <c r="H296" s="15">
        <f t="shared" si="31"/>
        <v>0</v>
      </c>
      <c r="I296" s="15"/>
      <c r="J296" s="15">
        <f t="shared" si="32"/>
        <v>0</v>
      </c>
      <c r="K296" s="15">
        <f t="shared" si="33"/>
        <v>0</v>
      </c>
      <c r="L296" s="15">
        <f t="shared" si="34"/>
        <v>0</v>
      </c>
      <c r="M296" s="16"/>
      <c r="N296" s="2" t="s">
        <v>336</v>
      </c>
      <c r="O296" s="2" t="s">
        <v>52</v>
      </c>
      <c r="P296" s="2" t="s">
        <v>52</v>
      </c>
      <c r="Q296" s="2" t="s">
        <v>463</v>
      </c>
      <c r="R296" s="2" t="s">
        <v>64</v>
      </c>
      <c r="S296" s="2" t="s">
        <v>65</v>
      </c>
      <c r="T296" s="2" t="s">
        <v>65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467</v>
      </c>
      <c r="AV296" s="3">
        <v>98</v>
      </c>
    </row>
    <row r="297" spans="1:48" ht="30" customHeight="1" x14ac:dyDescent="0.3">
      <c r="A297" s="16" t="s">
        <v>338</v>
      </c>
      <c r="B297" s="16" t="s">
        <v>339</v>
      </c>
      <c r="C297" s="16" t="s">
        <v>77</v>
      </c>
      <c r="D297" s="14">
        <v>18</v>
      </c>
      <c r="E297" s="15"/>
      <c r="F297" s="15">
        <f t="shared" si="30"/>
        <v>0</v>
      </c>
      <c r="G297" s="15"/>
      <c r="H297" s="15">
        <f t="shared" si="31"/>
        <v>0</v>
      </c>
      <c r="I297" s="15"/>
      <c r="J297" s="15">
        <f t="shared" si="32"/>
        <v>0</v>
      </c>
      <c r="K297" s="15">
        <f t="shared" si="33"/>
        <v>0</v>
      </c>
      <c r="L297" s="15">
        <f t="shared" si="34"/>
        <v>0</v>
      </c>
      <c r="M297" s="16"/>
      <c r="N297" s="2" t="s">
        <v>340</v>
      </c>
      <c r="O297" s="2" t="s">
        <v>52</v>
      </c>
      <c r="P297" s="2" t="s">
        <v>52</v>
      </c>
      <c r="Q297" s="2" t="s">
        <v>463</v>
      </c>
      <c r="R297" s="2" t="s">
        <v>64</v>
      </c>
      <c r="S297" s="2" t="s">
        <v>65</v>
      </c>
      <c r="T297" s="2" t="s">
        <v>65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468</v>
      </c>
      <c r="AV297" s="3">
        <v>99</v>
      </c>
    </row>
    <row r="298" spans="1:48" ht="30" customHeight="1" x14ac:dyDescent="0.3">
      <c r="A298" s="16" t="s">
        <v>342</v>
      </c>
      <c r="B298" s="16" t="s">
        <v>106</v>
      </c>
      <c r="C298" s="16" t="s">
        <v>90</v>
      </c>
      <c r="D298" s="14">
        <v>1</v>
      </c>
      <c r="E298" s="15"/>
      <c r="F298" s="15">
        <f t="shared" si="30"/>
        <v>0</v>
      </c>
      <c r="G298" s="15"/>
      <c r="H298" s="15">
        <f t="shared" si="31"/>
        <v>0</v>
      </c>
      <c r="I298" s="15"/>
      <c r="J298" s="15">
        <f t="shared" si="32"/>
        <v>0</v>
      </c>
      <c r="K298" s="15">
        <f t="shared" si="33"/>
        <v>0</v>
      </c>
      <c r="L298" s="15">
        <f t="shared" si="34"/>
        <v>0</v>
      </c>
      <c r="M298" s="16"/>
      <c r="N298" s="2" t="s">
        <v>343</v>
      </c>
      <c r="O298" s="2" t="s">
        <v>52</v>
      </c>
      <c r="P298" s="2" t="s">
        <v>52</v>
      </c>
      <c r="Q298" s="2" t="s">
        <v>463</v>
      </c>
      <c r="R298" s="2" t="s">
        <v>64</v>
      </c>
      <c r="S298" s="2" t="s">
        <v>65</v>
      </c>
      <c r="T298" s="2" t="s">
        <v>65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469</v>
      </c>
      <c r="AV298" s="3">
        <v>101</v>
      </c>
    </row>
    <row r="299" spans="1:48" ht="30" customHeight="1" x14ac:dyDescent="0.3">
      <c r="A299" s="16" t="s">
        <v>345</v>
      </c>
      <c r="B299" s="16" t="s">
        <v>110</v>
      </c>
      <c r="C299" s="16" t="s">
        <v>90</v>
      </c>
      <c r="D299" s="14">
        <v>1</v>
      </c>
      <c r="E299" s="15"/>
      <c r="F299" s="15">
        <f t="shared" si="30"/>
        <v>0</v>
      </c>
      <c r="G299" s="15"/>
      <c r="H299" s="15">
        <f t="shared" si="31"/>
        <v>0</v>
      </c>
      <c r="I299" s="15"/>
      <c r="J299" s="15">
        <f t="shared" si="32"/>
        <v>0</v>
      </c>
      <c r="K299" s="15">
        <f t="shared" si="33"/>
        <v>0</v>
      </c>
      <c r="L299" s="15">
        <f t="shared" si="34"/>
        <v>0</v>
      </c>
      <c r="M299" s="16"/>
      <c r="N299" s="2" t="s">
        <v>346</v>
      </c>
      <c r="O299" s="2" t="s">
        <v>52</v>
      </c>
      <c r="P299" s="2" t="s">
        <v>52</v>
      </c>
      <c r="Q299" s="2" t="s">
        <v>463</v>
      </c>
      <c r="R299" s="2" t="s">
        <v>64</v>
      </c>
      <c r="S299" s="2" t="s">
        <v>65</v>
      </c>
      <c r="T299" s="2" t="s">
        <v>65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470</v>
      </c>
      <c r="AV299" s="3">
        <v>100</v>
      </c>
    </row>
    <row r="300" spans="1:48" ht="30" customHeight="1" x14ac:dyDescent="0.3">
      <c r="A300" s="16" t="s">
        <v>348</v>
      </c>
      <c r="B300" s="16" t="s">
        <v>52</v>
      </c>
      <c r="C300" s="16" t="s">
        <v>102</v>
      </c>
      <c r="D300" s="14">
        <v>1</v>
      </c>
      <c r="E300" s="15"/>
      <c r="F300" s="15">
        <f t="shared" si="30"/>
        <v>0</v>
      </c>
      <c r="G300" s="15"/>
      <c r="H300" s="15">
        <f t="shared" si="31"/>
        <v>0</v>
      </c>
      <c r="I300" s="15"/>
      <c r="J300" s="15">
        <f t="shared" si="32"/>
        <v>0</v>
      </c>
      <c r="K300" s="15">
        <f t="shared" si="33"/>
        <v>0</v>
      </c>
      <c r="L300" s="15">
        <f t="shared" si="34"/>
        <v>0</v>
      </c>
      <c r="M300" s="16"/>
      <c r="N300" s="2" t="s">
        <v>349</v>
      </c>
      <c r="O300" s="2" t="s">
        <v>52</v>
      </c>
      <c r="P300" s="2" t="s">
        <v>52</v>
      </c>
      <c r="Q300" s="2" t="s">
        <v>463</v>
      </c>
      <c r="R300" s="2" t="s">
        <v>64</v>
      </c>
      <c r="S300" s="2" t="s">
        <v>65</v>
      </c>
      <c r="T300" s="2" t="s">
        <v>65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471</v>
      </c>
      <c r="AV300" s="3">
        <v>93</v>
      </c>
    </row>
    <row r="301" spans="1:48" ht="30" customHeight="1" x14ac:dyDescent="0.3">
      <c r="A301" s="16" t="s">
        <v>351</v>
      </c>
      <c r="B301" s="16" t="s">
        <v>352</v>
      </c>
      <c r="C301" s="16" t="s">
        <v>102</v>
      </c>
      <c r="D301" s="14">
        <v>2</v>
      </c>
      <c r="E301" s="15"/>
      <c r="F301" s="15">
        <f t="shared" si="30"/>
        <v>0</v>
      </c>
      <c r="G301" s="15"/>
      <c r="H301" s="15">
        <f t="shared" si="31"/>
        <v>0</v>
      </c>
      <c r="I301" s="15"/>
      <c r="J301" s="15">
        <f t="shared" si="32"/>
        <v>0</v>
      </c>
      <c r="K301" s="15">
        <f t="shared" si="33"/>
        <v>0</v>
      </c>
      <c r="L301" s="15">
        <f t="shared" si="34"/>
        <v>0</v>
      </c>
      <c r="M301" s="16"/>
      <c r="N301" s="2" t="s">
        <v>353</v>
      </c>
      <c r="O301" s="2" t="s">
        <v>52</v>
      </c>
      <c r="P301" s="2" t="s">
        <v>52</v>
      </c>
      <c r="Q301" s="2" t="s">
        <v>463</v>
      </c>
      <c r="R301" s="2" t="s">
        <v>64</v>
      </c>
      <c r="S301" s="2" t="s">
        <v>65</v>
      </c>
      <c r="T301" s="2" t="s">
        <v>65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472</v>
      </c>
      <c r="AV301" s="3">
        <v>104</v>
      </c>
    </row>
    <row r="302" spans="1:48" ht="30" customHeight="1" x14ac:dyDescent="0.3">
      <c r="A302" s="16" t="s">
        <v>355</v>
      </c>
      <c r="B302" s="16" t="s">
        <v>106</v>
      </c>
      <c r="C302" s="16" t="s">
        <v>102</v>
      </c>
      <c r="D302" s="14">
        <v>19</v>
      </c>
      <c r="E302" s="15"/>
      <c r="F302" s="15">
        <f t="shared" si="30"/>
        <v>0</v>
      </c>
      <c r="G302" s="15"/>
      <c r="H302" s="15">
        <f t="shared" si="31"/>
        <v>0</v>
      </c>
      <c r="I302" s="15"/>
      <c r="J302" s="15">
        <f t="shared" si="32"/>
        <v>0</v>
      </c>
      <c r="K302" s="15">
        <f t="shared" si="33"/>
        <v>0</v>
      </c>
      <c r="L302" s="15">
        <f t="shared" si="34"/>
        <v>0</v>
      </c>
      <c r="M302" s="16"/>
      <c r="N302" s="2" t="s">
        <v>356</v>
      </c>
      <c r="O302" s="2" t="s">
        <v>52</v>
      </c>
      <c r="P302" s="2" t="s">
        <v>52</v>
      </c>
      <c r="Q302" s="2" t="s">
        <v>463</v>
      </c>
      <c r="R302" s="2" t="s">
        <v>64</v>
      </c>
      <c r="S302" s="2" t="s">
        <v>65</v>
      </c>
      <c r="T302" s="2" t="s">
        <v>65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473</v>
      </c>
      <c r="AV302" s="3">
        <v>103</v>
      </c>
    </row>
    <row r="303" spans="1:48" ht="30" customHeight="1" x14ac:dyDescent="0.3">
      <c r="A303" s="16" t="s">
        <v>361</v>
      </c>
      <c r="B303" s="16" t="s">
        <v>138</v>
      </c>
      <c r="C303" s="16" t="s">
        <v>82</v>
      </c>
      <c r="D303" s="14">
        <v>23</v>
      </c>
      <c r="E303" s="15"/>
      <c r="F303" s="15">
        <f t="shared" si="30"/>
        <v>0</v>
      </c>
      <c r="G303" s="15"/>
      <c r="H303" s="15">
        <f t="shared" si="31"/>
        <v>0</v>
      </c>
      <c r="I303" s="15"/>
      <c r="J303" s="15">
        <f t="shared" si="32"/>
        <v>0</v>
      </c>
      <c r="K303" s="15">
        <f t="shared" si="33"/>
        <v>0</v>
      </c>
      <c r="L303" s="15">
        <f t="shared" si="34"/>
        <v>0</v>
      </c>
      <c r="M303" s="16"/>
      <c r="N303" s="2" t="s">
        <v>362</v>
      </c>
      <c r="O303" s="2" t="s">
        <v>52</v>
      </c>
      <c r="P303" s="2" t="s">
        <v>52</v>
      </c>
      <c r="Q303" s="2" t="s">
        <v>463</v>
      </c>
      <c r="R303" s="2" t="s">
        <v>64</v>
      </c>
      <c r="S303" s="2" t="s">
        <v>65</v>
      </c>
      <c r="T303" s="2" t="s">
        <v>65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474</v>
      </c>
      <c r="AV303" s="3">
        <v>105</v>
      </c>
    </row>
    <row r="304" spans="1:48" ht="30" customHeight="1" x14ac:dyDescent="0.3">
      <c r="A304" s="16" t="s">
        <v>358</v>
      </c>
      <c r="B304" s="16" t="s">
        <v>106</v>
      </c>
      <c r="C304" s="16" t="s">
        <v>102</v>
      </c>
      <c r="D304" s="14">
        <v>18</v>
      </c>
      <c r="E304" s="15"/>
      <c r="F304" s="15">
        <f t="shared" si="30"/>
        <v>0</v>
      </c>
      <c r="G304" s="15"/>
      <c r="H304" s="15">
        <f t="shared" si="31"/>
        <v>0</v>
      </c>
      <c r="I304" s="15"/>
      <c r="J304" s="15">
        <f t="shared" si="32"/>
        <v>0</v>
      </c>
      <c r="K304" s="15">
        <f t="shared" si="33"/>
        <v>0</v>
      </c>
      <c r="L304" s="15">
        <f t="shared" si="34"/>
        <v>0</v>
      </c>
      <c r="M304" s="16"/>
      <c r="N304" s="2" t="s">
        <v>359</v>
      </c>
      <c r="O304" s="2" t="s">
        <v>52</v>
      </c>
      <c r="P304" s="2" t="s">
        <v>52</v>
      </c>
      <c r="Q304" s="2" t="s">
        <v>463</v>
      </c>
      <c r="R304" s="2" t="s">
        <v>64</v>
      </c>
      <c r="S304" s="2" t="s">
        <v>65</v>
      </c>
      <c r="T304" s="2" t="s">
        <v>65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2" t="s">
        <v>52</v>
      </c>
      <c r="AS304" s="2" t="s">
        <v>52</v>
      </c>
      <c r="AT304" s="3"/>
      <c r="AU304" s="2" t="s">
        <v>475</v>
      </c>
      <c r="AV304" s="3">
        <v>95</v>
      </c>
    </row>
    <row r="305" spans="1:48" ht="30" customHeight="1" x14ac:dyDescent="0.3">
      <c r="A305" s="16" t="s">
        <v>364</v>
      </c>
      <c r="B305" s="16" t="s">
        <v>52</v>
      </c>
      <c r="C305" s="16" t="s">
        <v>102</v>
      </c>
      <c r="D305" s="14">
        <v>21</v>
      </c>
      <c r="E305" s="15"/>
      <c r="F305" s="15">
        <f t="shared" si="30"/>
        <v>0</v>
      </c>
      <c r="G305" s="15"/>
      <c r="H305" s="15">
        <f t="shared" si="31"/>
        <v>0</v>
      </c>
      <c r="I305" s="15"/>
      <c r="J305" s="15">
        <f t="shared" si="32"/>
        <v>0</v>
      </c>
      <c r="K305" s="15">
        <f t="shared" si="33"/>
        <v>0</v>
      </c>
      <c r="L305" s="15">
        <f t="shared" si="34"/>
        <v>0</v>
      </c>
      <c r="M305" s="16"/>
      <c r="N305" s="2" t="s">
        <v>365</v>
      </c>
      <c r="O305" s="2" t="s">
        <v>52</v>
      </c>
      <c r="P305" s="2" t="s">
        <v>52</v>
      </c>
      <c r="Q305" s="2" t="s">
        <v>463</v>
      </c>
      <c r="R305" s="2" t="s">
        <v>64</v>
      </c>
      <c r="S305" s="2" t="s">
        <v>65</v>
      </c>
      <c r="T305" s="2" t="s">
        <v>65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2" t="s">
        <v>52</v>
      </c>
      <c r="AS305" s="2" t="s">
        <v>52</v>
      </c>
      <c r="AT305" s="3"/>
      <c r="AU305" s="2" t="s">
        <v>476</v>
      </c>
      <c r="AV305" s="3">
        <v>92</v>
      </c>
    </row>
    <row r="306" spans="1:48" ht="30" customHeight="1" x14ac:dyDescent="0.3">
      <c r="A306" s="16" t="s">
        <v>367</v>
      </c>
      <c r="B306" s="16" t="s">
        <v>134</v>
      </c>
      <c r="C306" s="16" t="s">
        <v>102</v>
      </c>
      <c r="D306" s="14">
        <v>20</v>
      </c>
      <c r="E306" s="15"/>
      <c r="F306" s="15">
        <f t="shared" si="30"/>
        <v>0</v>
      </c>
      <c r="G306" s="15"/>
      <c r="H306" s="15">
        <f t="shared" si="31"/>
        <v>0</v>
      </c>
      <c r="I306" s="15"/>
      <c r="J306" s="15">
        <f t="shared" si="32"/>
        <v>0</v>
      </c>
      <c r="K306" s="15">
        <f t="shared" si="33"/>
        <v>0</v>
      </c>
      <c r="L306" s="15">
        <f t="shared" si="34"/>
        <v>0</v>
      </c>
      <c r="M306" s="16"/>
      <c r="N306" s="2" t="s">
        <v>368</v>
      </c>
      <c r="O306" s="2" t="s">
        <v>52</v>
      </c>
      <c r="P306" s="2" t="s">
        <v>52</v>
      </c>
      <c r="Q306" s="2" t="s">
        <v>463</v>
      </c>
      <c r="R306" s="2" t="s">
        <v>64</v>
      </c>
      <c r="S306" s="2" t="s">
        <v>65</v>
      </c>
      <c r="T306" s="2" t="s">
        <v>65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2" t="s">
        <v>52</v>
      </c>
      <c r="AS306" s="2" t="s">
        <v>52</v>
      </c>
      <c r="AT306" s="3"/>
      <c r="AU306" s="2" t="s">
        <v>477</v>
      </c>
      <c r="AV306" s="3">
        <v>94</v>
      </c>
    </row>
    <row r="307" spans="1:48" ht="30" customHeight="1" x14ac:dyDescent="0.3">
      <c r="A307" s="16" t="s">
        <v>370</v>
      </c>
      <c r="B307" s="16" t="s">
        <v>142</v>
      </c>
      <c r="C307" s="16" t="s">
        <v>102</v>
      </c>
      <c r="D307" s="14">
        <v>21</v>
      </c>
      <c r="E307" s="15"/>
      <c r="F307" s="15">
        <f t="shared" si="30"/>
        <v>0</v>
      </c>
      <c r="G307" s="15"/>
      <c r="H307" s="15">
        <f t="shared" si="31"/>
        <v>0</v>
      </c>
      <c r="I307" s="15"/>
      <c r="J307" s="15">
        <f t="shared" si="32"/>
        <v>0</v>
      </c>
      <c r="K307" s="15">
        <f t="shared" si="33"/>
        <v>0</v>
      </c>
      <c r="L307" s="15">
        <f t="shared" si="34"/>
        <v>0</v>
      </c>
      <c r="M307" s="16"/>
      <c r="N307" s="2" t="s">
        <v>371</v>
      </c>
      <c r="O307" s="2" t="s">
        <v>52</v>
      </c>
      <c r="P307" s="2" t="s">
        <v>52</v>
      </c>
      <c r="Q307" s="2" t="s">
        <v>463</v>
      </c>
      <c r="R307" s="2" t="s">
        <v>64</v>
      </c>
      <c r="S307" s="2" t="s">
        <v>65</v>
      </c>
      <c r="T307" s="2" t="s">
        <v>65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2" t="s">
        <v>52</v>
      </c>
      <c r="AS307" s="2" t="s">
        <v>52</v>
      </c>
      <c r="AT307" s="3"/>
      <c r="AU307" s="2" t="s">
        <v>478</v>
      </c>
      <c r="AV307" s="3">
        <v>102</v>
      </c>
    </row>
    <row r="308" spans="1:48" ht="30" customHeight="1" x14ac:dyDescent="0.3">
      <c r="A308" s="16" t="s">
        <v>373</v>
      </c>
      <c r="B308" s="16" t="s">
        <v>52</v>
      </c>
      <c r="C308" s="16" t="s">
        <v>374</v>
      </c>
      <c r="D308" s="14">
        <v>37</v>
      </c>
      <c r="E308" s="15"/>
      <c r="F308" s="15">
        <f t="shared" si="30"/>
        <v>0</v>
      </c>
      <c r="G308" s="15"/>
      <c r="H308" s="15">
        <f t="shared" si="31"/>
        <v>0</v>
      </c>
      <c r="I308" s="15"/>
      <c r="J308" s="15">
        <f t="shared" si="32"/>
        <v>0</v>
      </c>
      <c r="K308" s="15">
        <f t="shared" si="33"/>
        <v>0</v>
      </c>
      <c r="L308" s="15">
        <f t="shared" si="34"/>
        <v>0</v>
      </c>
      <c r="M308" s="16"/>
      <c r="N308" s="2" t="s">
        <v>375</v>
      </c>
      <c r="O308" s="2" t="s">
        <v>52</v>
      </c>
      <c r="P308" s="2" t="s">
        <v>52</v>
      </c>
      <c r="Q308" s="2" t="s">
        <v>463</v>
      </c>
      <c r="R308" s="2" t="s">
        <v>64</v>
      </c>
      <c r="S308" s="2" t="s">
        <v>65</v>
      </c>
      <c r="T308" s="2" t="s">
        <v>65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2" t="s">
        <v>52</v>
      </c>
      <c r="AS308" s="2" t="s">
        <v>52</v>
      </c>
      <c r="AT308" s="3"/>
      <c r="AU308" s="2" t="s">
        <v>479</v>
      </c>
      <c r="AV308" s="3">
        <v>241</v>
      </c>
    </row>
    <row r="309" spans="1:48" ht="30" customHeight="1" x14ac:dyDescent="0.3">
      <c r="A309" s="16" t="s">
        <v>377</v>
      </c>
      <c r="B309" s="16" t="s">
        <v>378</v>
      </c>
      <c r="C309" s="16" t="s">
        <v>374</v>
      </c>
      <c r="D309" s="14">
        <v>4</v>
      </c>
      <c r="E309" s="15"/>
      <c r="F309" s="15">
        <f t="shared" si="30"/>
        <v>0</v>
      </c>
      <c r="G309" s="15"/>
      <c r="H309" s="15">
        <f t="shared" si="31"/>
        <v>0</v>
      </c>
      <c r="I309" s="15"/>
      <c r="J309" s="15">
        <f t="shared" si="32"/>
        <v>0</v>
      </c>
      <c r="K309" s="15">
        <f t="shared" si="33"/>
        <v>0</v>
      </c>
      <c r="L309" s="15">
        <f t="shared" si="34"/>
        <v>0</v>
      </c>
      <c r="M309" s="16"/>
      <c r="N309" s="2" t="s">
        <v>379</v>
      </c>
      <c r="O309" s="2" t="s">
        <v>52</v>
      </c>
      <c r="P309" s="2" t="s">
        <v>52</v>
      </c>
      <c r="Q309" s="2" t="s">
        <v>463</v>
      </c>
      <c r="R309" s="2" t="s">
        <v>65</v>
      </c>
      <c r="S309" s="2" t="s">
        <v>65</v>
      </c>
      <c r="T309" s="2" t="s">
        <v>64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2" t="s">
        <v>52</v>
      </c>
      <c r="AS309" s="2" t="s">
        <v>52</v>
      </c>
      <c r="AT309" s="3"/>
      <c r="AU309" s="2" t="s">
        <v>480</v>
      </c>
      <c r="AV309" s="3">
        <v>243</v>
      </c>
    </row>
    <row r="310" spans="1:48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463</v>
      </c>
    </row>
    <row r="311" spans="1:48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463</v>
      </c>
    </row>
    <row r="312" spans="1:48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463</v>
      </c>
    </row>
    <row r="313" spans="1:48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463</v>
      </c>
    </row>
    <row r="314" spans="1:48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463</v>
      </c>
    </row>
    <row r="315" spans="1:48" ht="30" customHeight="1" x14ac:dyDescent="0.3">
      <c r="A315" s="16" t="s">
        <v>71</v>
      </c>
      <c r="B315" s="14"/>
      <c r="C315" s="14"/>
      <c r="D315" s="14"/>
      <c r="E315" s="15"/>
      <c r="F315" s="15">
        <f>SUMIF(Q293:Q314,"01010205",F293:F314)</f>
        <v>0</v>
      </c>
      <c r="G315" s="15"/>
      <c r="H315" s="15">
        <f>SUMIF(Q293:Q314,"01010205",H293:H314)</f>
        <v>0</v>
      </c>
      <c r="I315" s="15"/>
      <c r="J315" s="15">
        <f>SUMIF(Q293:Q314,"01010205",J293:J314)</f>
        <v>0</v>
      </c>
      <c r="K315" s="15"/>
      <c r="L315" s="15">
        <f>SUMIF(Q293:Q314,"01010205",L293:L314)</f>
        <v>0</v>
      </c>
      <c r="M315" s="14"/>
      <c r="N315" t="s">
        <v>72</v>
      </c>
    </row>
    <row r="316" spans="1:48" ht="30" customHeight="1" x14ac:dyDescent="0.3">
      <c r="A316" s="16" t="s">
        <v>484</v>
      </c>
      <c r="B316" s="16" t="s">
        <v>52</v>
      </c>
      <c r="C316" s="14"/>
      <c r="D316" s="14"/>
      <c r="E316" s="15"/>
      <c r="F316" s="15"/>
      <c r="G316" s="15"/>
      <c r="H316" s="15"/>
      <c r="I316" s="15"/>
      <c r="J316" s="15"/>
      <c r="K316" s="15"/>
      <c r="L316" s="15"/>
      <c r="M316" s="14"/>
      <c r="N316" s="3"/>
      <c r="O316" s="3"/>
      <c r="P316" s="3"/>
      <c r="Q316" s="2" t="s">
        <v>485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6" t="s">
        <v>486</v>
      </c>
      <c r="B317" s="16" t="s">
        <v>487</v>
      </c>
      <c r="C317" s="16" t="s">
        <v>62</v>
      </c>
      <c r="D317" s="14">
        <v>8</v>
      </c>
      <c r="E317" s="15"/>
      <c r="F317" s="15">
        <f t="shared" ref="F317:F322" si="35">TRUNC(E317*D317, 0)</f>
        <v>0</v>
      </c>
      <c r="G317" s="15"/>
      <c r="H317" s="15">
        <f t="shared" ref="H317:H322" si="36">TRUNC(G317*D317, 0)</f>
        <v>0</v>
      </c>
      <c r="I317" s="15"/>
      <c r="J317" s="15">
        <f t="shared" ref="J317:J322" si="37">TRUNC(I317*D317, 0)</f>
        <v>0</v>
      </c>
      <c r="K317" s="15">
        <f t="shared" ref="K317:L322" si="38">TRUNC(E317+G317+I317, 0)</f>
        <v>0</v>
      </c>
      <c r="L317" s="15">
        <f t="shared" si="38"/>
        <v>0</v>
      </c>
      <c r="M317" s="16"/>
      <c r="N317" s="2" t="s">
        <v>488</v>
      </c>
      <c r="O317" s="2" t="s">
        <v>52</v>
      </c>
      <c r="P317" s="2" t="s">
        <v>52</v>
      </c>
      <c r="Q317" s="2" t="s">
        <v>485</v>
      </c>
      <c r="R317" s="2" t="s">
        <v>65</v>
      </c>
      <c r="S317" s="2" t="s">
        <v>65</v>
      </c>
      <c r="T317" s="2" t="s">
        <v>64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489</v>
      </c>
      <c r="AV317" s="3">
        <v>171</v>
      </c>
    </row>
    <row r="318" spans="1:48" ht="30" customHeight="1" x14ac:dyDescent="0.3">
      <c r="A318" s="16" t="s">
        <v>490</v>
      </c>
      <c r="B318" s="16" t="s">
        <v>491</v>
      </c>
      <c r="C318" s="16" t="s">
        <v>62</v>
      </c>
      <c r="D318" s="14">
        <v>10</v>
      </c>
      <c r="E318" s="15"/>
      <c r="F318" s="15">
        <f t="shared" si="35"/>
        <v>0</v>
      </c>
      <c r="G318" s="15"/>
      <c r="H318" s="15">
        <f t="shared" si="36"/>
        <v>0</v>
      </c>
      <c r="I318" s="15"/>
      <c r="J318" s="15">
        <f t="shared" si="37"/>
        <v>0</v>
      </c>
      <c r="K318" s="15">
        <f t="shared" si="38"/>
        <v>0</v>
      </c>
      <c r="L318" s="15">
        <f t="shared" si="38"/>
        <v>0</v>
      </c>
      <c r="M318" s="16"/>
      <c r="N318" s="2" t="s">
        <v>492</v>
      </c>
      <c r="O318" s="2" t="s">
        <v>52</v>
      </c>
      <c r="P318" s="2" t="s">
        <v>52</v>
      </c>
      <c r="Q318" s="2" t="s">
        <v>485</v>
      </c>
      <c r="R318" s="2" t="s">
        <v>65</v>
      </c>
      <c r="S318" s="2" t="s">
        <v>65</v>
      </c>
      <c r="T318" s="2" t="s">
        <v>64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493</v>
      </c>
      <c r="AV318" s="3">
        <v>172</v>
      </c>
    </row>
    <row r="319" spans="1:48" ht="30" customHeight="1" x14ac:dyDescent="0.3">
      <c r="A319" s="16" t="s">
        <v>494</v>
      </c>
      <c r="B319" s="16" t="s">
        <v>52</v>
      </c>
      <c r="C319" s="16" t="s">
        <v>102</v>
      </c>
      <c r="D319" s="14">
        <v>4</v>
      </c>
      <c r="E319" s="15"/>
      <c r="F319" s="15">
        <f t="shared" si="35"/>
        <v>0</v>
      </c>
      <c r="G319" s="15"/>
      <c r="H319" s="15">
        <f t="shared" si="36"/>
        <v>0</v>
      </c>
      <c r="I319" s="15"/>
      <c r="J319" s="15">
        <f t="shared" si="37"/>
        <v>0</v>
      </c>
      <c r="K319" s="15">
        <f t="shared" si="38"/>
        <v>0</v>
      </c>
      <c r="L319" s="15">
        <f t="shared" si="38"/>
        <v>0</v>
      </c>
      <c r="M319" s="16"/>
      <c r="N319" s="2" t="s">
        <v>495</v>
      </c>
      <c r="O319" s="2" t="s">
        <v>52</v>
      </c>
      <c r="P319" s="2" t="s">
        <v>52</v>
      </c>
      <c r="Q319" s="2" t="s">
        <v>485</v>
      </c>
      <c r="R319" s="2" t="s">
        <v>65</v>
      </c>
      <c r="S319" s="2" t="s">
        <v>65</v>
      </c>
      <c r="T319" s="2" t="s">
        <v>64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496</v>
      </c>
      <c r="AV319" s="3">
        <v>174</v>
      </c>
    </row>
    <row r="320" spans="1:48" ht="30" customHeight="1" x14ac:dyDescent="0.3">
      <c r="A320" s="16" t="s">
        <v>497</v>
      </c>
      <c r="B320" s="16" t="s">
        <v>52</v>
      </c>
      <c r="C320" s="16" t="s">
        <v>102</v>
      </c>
      <c r="D320" s="14">
        <v>18</v>
      </c>
      <c r="E320" s="15"/>
      <c r="F320" s="15">
        <f t="shared" si="35"/>
        <v>0</v>
      </c>
      <c r="G320" s="15"/>
      <c r="H320" s="15">
        <f t="shared" si="36"/>
        <v>0</v>
      </c>
      <c r="I320" s="15"/>
      <c r="J320" s="15">
        <f t="shared" si="37"/>
        <v>0</v>
      </c>
      <c r="K320" s="15">
        <f t="shared" si="38"/>
        <v>0</v>
      </c>
      <c r="L320" s="15">
        <f t="shared" si="38"/>
        <v>0</v>
      </c>
      <c r="M320" s="16"/>
      <c r="N320" s="2" t="s">
        <v>498</v>
      </c>
      <c r="O320" s="2" t="s">
        <v>52</v>
      </c>
      <c r="P320" s="2" t="s">
        <v>52</v>
      </c>
      <c r="Q320" s="2" t="s">
        <v>485</v>
      </c>
      <c r="R320" s="2" t="s">
        <v>65</v>
      </c>
      <c r="S320" s="2" t="s">
        <v>65</v>
      </c>
      <c r="T320" s="2" t="s">
        <v>64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499</v>
      </c>
      <c r="AV320" s="3">
        <v>175</v>
      </c>
    </row>
    <row r="321" spans="1:48" ht="30" customHeight="1" x14ac:dyDescent="0.3">
      <c r="A321" s="16" t="s">
        <v>500</v>
      </c>
      <c r="B321" s="16" t="s">
        <v>52</v>
      </c>
      <c r="C321" s="16" t="s">
        <v>102</v>
      </c>
      <c r="D321" s="14">
        <v>18</v>
      </c>
      <c r="E321" s="15"/>
      <c r="F321" s="15">
        <f t="shared" si="35"/>
        <v>0</v>
      </c>
      <c r="G321" s="15"/>
      <c r="H321" s="15">
        <f t="shared" si="36"/>
        <v>0</v>
      </c>
      <c r="I321" s="15"/>
      <c r="J321" s="15">
        <f t="shared" si="37"/>
        <v>0</v>
      </c>
      <c r="K321" s="15">
        <f t="shared" si="38"/>
        <v>0</v>
      </c>
      <c r="L321" s="15">
        <f t="shared" si="38"/>
        <v>0</v>
      </c>
      <c r="M321" s="16"/>
      <c r="N321" s="2" t="s">
        <v>501</v>
      </c>
      <c r="O321" s="2" t="s">
        <v>52</v>
      </c>
      <c r="P321" s="2" t="s">
        <v>52</v>
      </c>
      <c r="Q321" s="2" t="s">
        <v>485</v>
      </c>
      <c r="R321" s="2" t="s">
        <v>65</v>
      </c>
      <c r="S321" s="2" t="s">
        <v>65</v>
      </c>
      <c r="T321" s="2" t="s">
        <v>64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502</v>
      </c>
      <c r="AV321" s="3">
        <v>176</v>
      </c>
    </row>
    <row r="322" spans="1:48" ht="30" customHeight="1" x14ac:dyDescent="0.3">
      <c r="A322" s="16" t="s">
        <v>503</v>
      </c>
      <c r="B322" s="16" t="s">
        <v>504</v>
      </c>
      <c r="C322" s="16" t="s">
        <v>245</v>
      </c>
      <c r="D322" s="14">
        <v>1</v>
      </c>
      <c r="E322" s="15"/>
      <c r="F322" s="15">
        <f t="shared" si="35"/>
        <v>0</v>
      </c>
      <c r="G322" s="15"/>
      <c r="H322" s="15">
        <f t="shared" si="36"/>
        <v>0</v>
      </c>
      <c r="I322" s="15"/>
      <c r="J322" s="15">
        <f t="shared" si="37"/>
        <v>0</v>
      </c>
      <c r="K322" s="15">
        <f t="shared" si="38"/>
        <v>0</v>
      </c>
      <c r="L322" s="15">
        <f t="shared" si="38"/>
        <v>0</v>
      </c>
      <c r="M322" s="16"/>
      <c r="N322" s="2" t="s">
        <v>505</v>
      </c>
      <c r="O322" s="2" t="s">
        <v>52</v>
      </c>
      <c r="P322" s="2" t="s">
        <v>52</v>
      </c>
      <c r="Q322" s="2" t="s">
        <v>485</v>
      </c>
      <c r="R322" s="2" t="s">
        <v>65</v>
      </c>
      <c r="S322" s="2" t="s">
        <v>65</v>
      </c>
      <c r="T322" s="2" t="s">
        <v>64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506</v>
      </c>
      <c r="AV322" s="3">
        <v>177</v>
      </c>
    </row>
    <row r="323" spans="1:48" ht="30" customHeight="1" x14ac:dyDescent="0.3">
      <c r="A323" s="14"/>
      <c r="B323" s="14"/>
      <c r="C323" s="14"/>
      <c r="D323" s="14"/>
      <c r="E323" s="15"/>
      <c r="F323" s="15"/>
      <c r="G323" s="15"/>
      <c r="H323" s="15"/>
      <c r="I323" s="15"/>
      <c r="J323" s="15"/>
      <c r="K323" s="15"/>
      <c r="L323" s="15"/>
      <c r="M323" s="14"/>
      <c r="Q323" s="1" t="s">
        <v>485</v>
      </c>
    </row>
    <row r="324" spans="1:48" ht="30" customHeight="1" x14ac:dyDescent="0.3">
      <c r="A324" s="14"/>
      <c r="B324" s="14"/>
      <c r="C324" s="14"/>
      <c r="D324" s="14"/>
      <c r="E324" s="15"/>
      <c r="F324" s="15"/>
      <c r="G324" s="15"/>
      <c r="H324" s="15"/>
      <c r="I324" s="15"/>
      <c r="J324" s="15"/>
      <c r="K324" s="15"/>
      <c r="L324" s="15"/>
      <c r="M324" s="14"/>
      <c r="Q324" s="1" t="s">
        <v>485</v>
      </c>
    </row>
    <row r="325" spans="1:48" ht="30" customHeight="1" x14ac:dyDescent="0.3">
      <c r="A325" s="14"/>
      <c r="B325" s="14"/>
      <c r="C325" s="14"/>
      <c r="D325" s="14"/>
      <c r="E325" s="15"/>
      <c r="F325" s="15"/>
      <c r="G325" s="15"/>
      <c r="H325" s="15"/>
      <c r="I325" s="15"/>
      <c r="J325" s="15"/>
      <c r="K325" s="15"/>
      <c r="L325" s="15"/>
      <c r="M325" s="14"/>
      <c r="Q325" s="1" t="s">
        <v>485</v>
      </c>
    </row>
    <row r="326" spans="1:48" ht="30" customHeight="1" x14ac:dyDescent="0.3">
      <c r="A326" s="14"/>
      <c r="B326" s="14"/>
      <c r="C326" s="14"/>
      <c r="D326" s="14"/>
      <c r="E326" s="15"/>
      <c r="F326" s="15"/>
      <c r="G326" s="15"/>
      <c r="H326" s="15"/>
      <c r="I326" s="15"/>
      <c r="J326" s="15"/>
      <c r="K326" s="15"/>
      <c r="L326" s="15"/>
      <c r="M326" s="14"/>
      <c r="Q326" s="1" t="s">
        <v>485</v>
      </c>
    </row>
    <row r="327" spans="1:48" ht="30" customHeight="1" x14ac:dyDescent="0.3">
      <c r="A327" s="14"/>
      <c r="B327" s="14"/>
      <c r="C327" s="14"/>
      <c r="D327" s="14"/>
      <c r="E327" s="15"/>
      <c r="F327" s="15"/>
      <c r="G327" s="15"/>
      <c r="H327" s="15"/>
      <c r="I327" s="15"/>
      <c r="J327" s="15"/>
      <c r="K327" s="15"/>
      <c r="L327" s="15"/>
      <c r="M327" s="14"/>
      <c r="Q327" s="1" t="s">
        <v>485</v>
      </c>
    </row>
    <row r="328" spans="1:48" ht="30" customHeight="1" x14ac:dyDescent="0.3">
      <c r="A328" s="14"/>
      <c r="B328" s="14"/>
      <c r="C328" s="14"/>
      <c r="D328" s="14"/>
      <c r="E328" s="15"/>
      <c r="F328" s="15"/>
      <c r="G328" s="15"/>
      <c r="H328" s="15"/>
      <c r="I328" s="15"/>
      <c r="J328" s="15"/>
      <c r="K328" s="15"/>
      <c r="L328" s="15"/>
      <c r="M328" s="14"/>
      <c r="Q328" s="1" t="s">
        <v>485</v>
      </c>
    </row>
    <row r="329" spans="1:48" ht="30" customHeight="1" x14ac:dyDescent="0.3">
      <c r="A329" s="14"/>
      <c r="B329" s="14"/>
      <c r="C329" s="14"/>
      <c r="D329" s="14"/>
      <c r="E329" s="15"/>
      <c r="F329" s="15"/>
      <c r="G329" s="15"/>
      <c r="H329" s="15"/>
      <c r="I329" s="15"/>
      <c r="J329" s="15"/>
      <c r="K329" s="15"/>
      <c r="L329" s="15"/>
      <c r="M329" s="14"/>
      <c r="Q329" s="1" t="s">
        <v>485</v>
      </c>
    </row>
    <row r="330" spans="1:48" ht="30" customHeight="1" x14ac:dyDescent="0.3">
      <c r="A330" s="14"/>
      <c r="B330" s="14"/>
      <c r="C330" s="14"/>
      <c r="D330" s="14"/>
      <c r="E330" s="15"/>
      <c r="F330" s="15"/>
      <c r="G330" s="15"/>
      <c r="H330" s="15"/>
      <c r="I330" s="15"/>
      <c r="J330" s="15"/>
      <c r="K330" s="15"/>
      <c r="L330" s="15"/>
      <c r="M330" s="14"/>
      <c r="Q330" s="1" t="s">
        <v>485</v>
      </c>
    </row>
    <row r="331" spans="1:48" ht="30" customHeight="1" x14ac:dyDescent="0.3">
      <c r="A331" s="14"/>
      <c r="B331" s="14"/>
      <c r="C331" s="14"/>
      <c r="D331" s="14"/>
      <c r="E331" s="15"/>
      <c r="F331" s="15"/>
      <c r="G331" s="15"/>
      <c r="H331" s="15"/>
      <c r="I331" s="15"/>
      <c r="J331" s="15"/>
      <c r="K331" s="15"/>
      <c r="L331" s="15"/>
      <c r="M331" s="14"/>
      <c r="Q331" s="1" t="s">
        <v>485</v>
      </c>
    </row>
    <row r="332" spans="1:48" ht="30" customHeight="1" x14ac:dyDescent="0.3">
      <c r="A332" s="14"/>
      <c r="B332" s="14"/>
      <c r="C332" s="14"/>
      <c r="D332" s="14"/>
      <c r="E332" s="15"/>
      <c r="F332" s="15"/>
      <c r="G332" s="15"/>
      <c r="H332" s="15"/>
      <c r="I332" s="15"/>
      <c r="J332" s="15"/>
      <c r="K332" s="15"/>
      <c r="L332" s="15"/>
      <c r="M332" s="14"/>
      <c r="Q332" s="1" t="s">
        <v>485</v>
      </c>
    </row>
    <row r="333" spans="1:48" ht="30" customHeight="1" x14ac:dyDescent="0.3">
      <c r="A333" s="14"/>
      <c r="B333" s="14"/>
      <c r="C333" s="14"/>
      <c r="D333" s="14"/>
      <c r="E333" s="15"/>
      <c r="F333" s="15"/>
      <c r="G333" s="15"/>
      <c r="H333" s="15"/>
      <c r="I333" s="15"/>
      <c r="J333" s="15"/>
      <c r="K333" s="15"/>
      <c r="L333" s="15"/>
      <c r="M333" s="14"/>
      <c r="Q333" s="1" t="s">
        <v>485</v>
      </c>
    </row>
    <row r="334" spans="1:48" ht="30" customHeight="1" x14ac:dyDescent="0.3">
      <c r="A334" s="14"/>
      <c r="B334" s="14"/>
      <c r="C334" s="14"/>
      <c r="D334" s="14"/>
      <c r="E334" s="15"/>
      <c r="F334" s="15"/>
      <c r="G334" s="15"/>
      <c r="H334" s="15"/>
      <c r="I334" s="15"/>
      <c r="J334" s="15"/>
      <c r="K334" s="15"/>
      <c r="L334" s="15"/>
      <c r="M334" s="14"/>
      <c r="Q334" s="1" t="s">
        <v>485</v>
      </c>
    </row>
    <row r="335" spans="1:48" ht="30" customHeight="1" x14ac:dyDescent="0.3">
      <c r="A335" s="14"/>
      <c r="B335" s="14"/>
      <c r="C335" s="14"/>
      <c r="D335" s="14"/>
      <c r="E335" s="15"/>
      <c r="F335" s="15"/>
      <c r="G335" s="15"/>
      <c r="H335" s="15"/>
      <c r="I335" s="15"/>
      <c r="J335" s="15"/>
      <c r="K335" s="15"/>
      <c r="L335" s="15"/>
      <c r="M335" s="14"/>
      <c r="Q335" s="1" t="s">
        <v>485</v>
      </c>
    </row>
    <row r="336" spans="1:48" ht="30" customHeight="1" x14ac:dyDescent="0.3">
      <c r="A336" s="14"/>
      <c r="B336" s="14"/>
      <c r="C336" s="14"/>
      <c r="D336" s="14"/>
      <c r="E336" s="15"/>
      <c r="F336" s="15"/>
      <c r="G336" s="15"/>
      <c r="H336" s="15"/>
      <c r="I336" s="15"/>
      <c r="J336" s="15"/>
      <c r="K336" s="15"/>
      <c r="L336" s="15"/>
      <c r="M336" s="14"/>
      <c r="Q336" s="1" t="s">
        <v>485</v>
      </c>
    </row>
    <row r="337" spans="1:48" ht="30" customHeight="1" x14ac:dyDescent="0.3">
      <c r="A337" s="14"/>
      <c r="B337" s="14"/>
      <c r="C337" s="14"/>
      <c r="D337" s="14"/>
      <c r="E337" s="15"/>
      <c r="F337" s="15"/>
      <c r="G337" s="15"/>
      <c r="H337" s="15"/>
      <c r="I337" s="15"/>
      <c r="J337" s="15"/>
      <c r="K337" s="15"/>
      <c r="L337" s="15"/>
      <c r="M337" s="14"/>
      <c r="Q337" s="1" t="s">
        <v>485</v>
      </c>
    </row>
    <row r="338" spans="1:48" ht="30" customHeight="1" x14ac:dyDescent="0.3">
      <c r="A338" s="14"/>
      <c r="B338" s="14"/>
      <c r="C338" s="14"/>
      <c r="D338" s="14"/>
      <c r="E338" s="15"/>
      <c r="F338" s="15"/>
      <c r="G338" s="15"/>
      <c r="H338" s="15"/>
      <c r="I338" s="15"/>
      <c r="J338" s="15"/>
      <c r="K338" s="15"/>
      <c r="L338" s="15"/>
      <c r="M338" s="14"/>
      <c r="Q338" s="1" t="s">
        <v>485</v>
      </c>
    </row>
    <row r="339" spans="1:48" ht="30" customHeight="1" x14ac:dyDescent="0.3">
      <c r="A339" s="16" t="s">
        <v>71</v>
      </c>
      <c r="B339" s="14"/>
      <c r="C339" s="14"/>
      <c r="D339" s="14"/>
      <c r="E339" s="15"/>
      <c r="F339" s="15">
        <f>SUMIF(Q317:Q338,"01010301",F317:F338)</f>
        <v>0</v>
      </c>
      <c r="G339" s="15"/>
      <c r="H339" s="15">
        <f>SUMIF(Q317:Q338,"01010301",H317:H338)</f>
        <v>0</v>
      </c>
      <c r="I339" s="15"/>
      <c r="J339" s="15">
        <f>SUMIF(Q317:Q338,"01010301",J317:J338)</f>
        <v>0</v>
      </c>
      <c r="K339" s="15"/>
      <c r="L339" s="15">
        <f>SUMIF(Q317:Q338,"01010301",L317:L338)</f>
        <v>0</v>
      </c>
      <c r="M339" s="14"/>
      <c r="N339" t="s">
        <v>72</v>
      </c>
    </row>
    <row r="340" spans="1:48" ht="30" customHeight="1" x14ac:dyDescent="0.3">
      <c r="A340" s="16" t="s">
        <v>507</v>
      </c>
      <c r="B340" s="16" t="s">
        <v>52</v>
      </c>
      <c r="C340" s="14"/>
      <c r="D340" s="14"/>
      <c r="E340" s="15"/>
      <c r="F340" s="15"/>
      <c r="G340" s="15"/>
      <c r="H340" s="15"/>
      <c r="I340" s="15"/>
      <c r="J340" s="15"/>
      <c r="K340" s="15"/>
      <c r="L340" s="15"/>
      <c r="M340" s="14"/>
      <c r="N340" s="3"/>
      <c r="O340" s="3"/>
      <c r="P340" s="3"/>
      <c r="Q340" s="2" t="s">
        <v>508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 x14ac:dyDescent="0.3">
      <c r="A341" s="16" t="s">
        <v>486</v>
      </c>
      <c r="B341" s="16" t="s">
        <v>487</v>
      </c>
      <c r="C341" s="16" t="s">
        <v>62</v>
      </c>
      <c r="D341" s="14">
        <v>11</v>
      </c>
      <c r="E341" s="15"/>
      <c r="F341" s="15">
        <f t="shared" ref="F341:F346" si="39">TRUNC(E341*D341, 0)</f>
        <v>0</v>
      </c>
      <c r="G341" s="15"/>
      <c r="H341" s="15">
        <f t="shared" ref="H341:H346" si="40">TRUNC(G341*D341, 0)</f>
        <v>0</v>
      </c>
      <c r="I341" s="15"/>
      <c r="J341" s="15">
        <f t="shared" ref="J341:J346" si="41">TRUNC(I341*D341, 0)</f>
        <v>0</v>
      </c>
      <c r="K341" s="15">
        <f t="shared" ref="K341:L346" si="42">TRUNC(E341+G341+I341, 0)</f>
        <v>0</v>
      </c>
      <c r="L341" s="15">
        <f t="shared" si="42"/>
        <v>0</v>
      </c>
      <c r="M341" s="16"/>
      <c r="N341" s="2" t="s">
        <v>488</v>
      </c>
      <c r="O341" s="2" t="s">
        <v>52</v>
      </c>
      <c r="P341" s="2" t="s">
        <v>52</v>
      </c>
      <c r="Q341" s="2" t="s">
        <v>508</v>
      </c>
      <c r="R341" s="2" t="s">
        <v>65</v>
      </c>
      <c r="S341" s="2" t="s">
        <v>65</v>
      </c>
      <c r="T341" s="2" t="s">
        <v>64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509</v>
      </c>
      <c r="AV341" s="3">
        <v>179</v>
      </c>
    </row>
    <row r="342" spans="1:48" ht="30" customHeight="1" x14ac:dyDescent="0.3">
      <c r="A342" s="16" t="s">
        <v>490</v>
      </c>
      <c r="B342" s="16" t="s">
        <v>491</v>
      </c>
      <c r="C342" s="16" t="s">
        <v>62</v>
      </c>
      <c r="D342" s="14">
        <v>8</v>
      </c>
      <c r="E342" s="15"/>
      <c r="F342" s="15">
        <f t="shared" si="39"/>
        <v>0</v>
      </c>
      <c r="G342" s="15"/>
      <c r="H342" s="15">
        <f t="shared" si="40"/>
        <v>0</v>
      </c>
      <c r="I342" s="15"/>
      <c r="J342" s="15">
        <f t="shared" si="41"/>
        <v>0</v>
      </c>
      <c r="K342" s="15">
        <f t="shared" si="42"/>
        <v>0</v>
      </c>
      <c r="L342" s="15">
        <f t="shared" si="42"/>
        <v>0</v>
      </c>
      <c r="M342" s="16"/>
      <c r="N342" s="2" t="s">
        <v>492</v>
      </c>
      <c r="O342" s="2" t="s">
        <v>52</v>
      </c>
      <c r="P342" s="2" t="s">
        <v>52</v>
      </c>
      <c r="Q342" s="2" t="s">
        <v>508</v>
      </c>
      <c r="R342" s="2" t="s">
        <v>65</v>
      </c>
      <c r="S342" s="2" t="s">
        <v>65</v>
      </c>
      <c r="T342" s="2" t="s">
        <v>64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510</v>
      </c>
      <c r="AV342" s="3">
        <v>180</v>
      </c>
    </row>
    <row r="343" spans="1:48" ht="30" customHeight="1" x14ac:dyDescent="0.3">
      <c r="A343" s="16" t="s">
        <v>494</v>
      </c>
      <c r="B343" s="16" t="s">
        <v>52</v>
      </c>
      <c r="C343" s="16" t="s">
        <v>102</v>
      </c>
      <c r="D343" s="14">
        <v>4</v>
      </c>
      <c r="E343" s="15"/>
      <c r="F343" s="15">
        <f t="shared" si="39"/>
        <v>0</v>
      </c>
      <c r="G343" s="15"/>
      <c r="H343" s="15">
        <f t="shared" si="40"/>
        <v>0</v>
      </c>
      <c r="I343" s="15"/>
      <c r="J343" s="15">
        <f t="shared" si="41"/>
        <v>0</v>
      </c>
      <c r="K343" s="15">
        <f t="shared" si="42"/>
        <v>0</v>
      </c>
      <c r="L343" s="15">
        <f t="shared" si="42"/>
        <v>0</v>
      </c>
      <c r="M343" s="16"/>
      <c r="N343" s="2" t="s">
        <v>495</v>
      </c>
      <c r="O343" s="2" t="s">
        <v>52</v>
      </c>
      <c r="P343" s="2" t="s">
        <v>52</v>
      </c>
      <c r="Q343" s="2" t="s">
        <v>508</v>
      </c>
      <c r="R343" s="2" t="s">
        <v>65</v>
      </c>
      <c r="S343" s="2" t="s">
        <v>65</v>
      </c>
      <c r="T343" s="2" t="s">
        <v>64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511</v>
      </c>
      <c r="AV343" s="3">
        <v>182</v>
      </c>
    </row>
    <row r="344" spans="1:48" ht="30" customHeight="1" x14ac:dyDescent="0.3">
      <c r="A344" s="16" t="s">
        <v>497</v>
      </c>
      <c r="B344" s="16" t="s">
        <v>52</v>
      </c>
      <c r="C344" s="16" t="s">
        <v>102</v>
      </c>
      <c r="D344" s="14">
        <v>19</v>
      </c>
      <c r="E344" s="15"/>
      <c r="F344" s="15">
        <f t="shared" si="39"/>
        <v>0</v>
      </c>
      <c r="G344" s="15"/>
      <c r="H344" s="15">
        <f t="shared" si="40"/>
        <v>0</v>
      </c>
      <c r="I344" s="15"/>
      <c r="J344" s="15">
        <f t="shared" si="41"/>
        <v>0</v>
      </c>
      <c r="K344" s="15">
        <f t="shared" si="42"/>
        <v>0</v>
      </c>
      <c r="L344" s="15">
        <f t="shared" si="42"/>
        <v>0</v>
      </c>
      <c r="M344" s="16"/>
      <c r="N344" s="2" t="s">
        <v>498</v>
      </c>
      <c r="O344" s="2" t="s">
        <v>52</v>
      </c>
      <c r="P344" s="2" t="s">
        <v>52</v>
      </c>
      <c r="Q344" s="2" t="s">
        <v>508</v>
      </c>
      <c r="R344" s="2" t="s">
        <v>65</v>
      </c>
      <c r="S344" s="2" t="s">
        <v>65</v>
      </c>
      <c r="T344" s="2" t="s">
        <v>64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512</v>
      </c>
      <c r="AV344" s="3">
        <v>183</v>
      </c>
    </row>
    <row r="345" spans="1:48" ht="30" customHeight="1" x14ac:dyDescent="0.3">
      <c r="A345" s="16" t="s">
        <v>500</v>
      </c>
      <c r="B345" s="16" t="s">
        <v>52</v>
      </c>
      <c r="C345" s="16" t="s">
        <v>102</v>
      </c>
      <c r="D345" s="14">
        <v>19</v>
      </c>
      <c r="E345" s="15"/>
      <c r="F345" s="15">
        <f t="shared" si="39"/>
        <v>0</v>
      </c>
      <c r="G345" s="15"/>
      <c r="H345" s="15">
        <f t="shared" si="40"/>
        <v>0</v>
      </c>
      <c r="I345" s="15"/>
      <c r="J345" s="15">
        <f t="shared" si="41"/>
        <v>0</v>
      </c>
      <c r="K345" s="15">
        <f t="shared" si="42"/>
        <v>0</v>
      </c>
      <c r="L345" s="15">
        <f t="shared" si="42"/>
        <v>0</v>
      </c>
      <c r="M345" s="16"/>
      <c r="N345" s="2" t="s">
        <v>501</v>
      </c>
      <c r="O345" s="2" t="s">
        <v>52</v>
      </c>
      <c r="P345" s="2" t="s">
        <v>52</v>
      </c>
      <c r="Q345" s="2" t="s">
        <v>508</v>
      </c>
      <c r="R345" s="2" t="s">
        <v>65</v>
      </c>
      <c r="S345" s="2" t="s">
        <v>65</v>
      </c>
      <c r="T345" s="2" t="s">
        <v>64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513</v>
      </c>
      <c r="AV345" s="3">
        <v>184</v>
      </c>
    </row>
    <row r="346" spans="1:48" ht="30" customHeight="1" x14ac:dyDescent="0.3">
      <c r="A346" s="16" t="s">
        <v>503</v>
      </c>
      <c r="B346" s="16" t="s">
        <v>504</v>
      </c>
      <c r="C346" s="16" t="s">
        <v>245</v>
      </c>
      <c r="D346" s="14">
        <v>1</v>
      </c>
      <c r="E346" s="15"/>
      <c r="F346" s="15">
        <f t="shared" si="39"/>
        <v>0</v>
      </c>
      <c r="G346" s="15"/>
      <c r="H346" s="15">
        <f t="shared" si="40"/>
        <v>0</v>
      </c>
      <c r="I346" s="15"/>
      <c r="J346" s="15">
        <f t="shared" si="41"/>
        <v>0</v>
      </c>
      <c r="K346" s="15">
        <f t="shared" si="42"/>
        <v>0</v>
      </c>
      <c r="L346" s="15">
        <f t="shared" si="42"/>
        <v>0</v>
      </c>
      <c r="M346" s="16"/>
      <c r="N346" s="2" t="s">
        <v>514</v>
      </c>
      <c r="O346" s="2" t="s">
        <v>52</v>
      </c>
      <c r="P346" s="2" t="s">
        <v>52</v>
      </c>
      <c r="Q346" s="2" t="s">
        <v>508</v>
      </c>
      <c r="R346" s="2" t="s">
        <v>65</v>
      </c>
      <c r="S346" s="2" t="s">
        <v>65</v>
      </c>
      <c r="T346" s="2" t="s">
        <v>64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515</v>
      </c>
      <c r="AV346" s="3">
        <v>186</v>
      </c>
    </row>
    <row r="347" spans="1:48" ht="30" customHeight="1" x14ac:dyDescent="0.3">
      <c r="A347" s="14"/>
      <c r="B347" s="14"/>
      <c r="C347" s="14"/>
      <c r="D347" s="14"/>
      <c r="E347" s="15"/>
      <c r="F347" s="15"/>
      <c r="G347" s="15"/>
      <c r="H347" s="15"/>
      <c r="I347" s="15"/>
      <c r="J347" s="15"/>
      <c r="K347" s="15"/>
      <c r="L347" s="15"/>
      <c r="M347" s="14"/>
      <c r="Q347" s="1" t="s">
        <v>508</v>
      </c>
    </row>
    <row r="348" spans="1:48" ht="30" customHeight="1" x14ac:dyDescent="0.3">
      <c r="A348" s="14"/>
      <c r="B348" s="14"/>
      <c r="C348" s="14"/>
      <c r="D348" s="14"/>
      <c r="E348" s="15"/>
      <c r="F348" s="15"/>
      <c r="G348" s="15"/>
      <c r="H348" s="15"/>
      <c r="I348" s="15"/>
      <c r="J348" s="15"/>
      <c r="K348" s="15"/>
      <c r="L348" s="15"/>
      <c r="M348" s="14"/>
      <c r="Q348" s="1" t="s">
        <v>508</v>
      </c>
    </row>
    <row r="349" spans="1:48" ht="30" customHeight="1" x14ac:dyDescent="0.3">
      <c r="A349" s="14"/>
      <c r="B349" s="14"/>
      <c r="C349" s="14"/>
      <c r="D349" s="14"/>
      <c r="E349" s="15"/>
      <c r="F349" s="15"/>
      <c r="G349" s="15"/>
      <c r="H349" s="15"/>
      <c r="I349" s="15"/>
      <c r="J349" s="15"/>
      <c r="K349" s="15"/>
      <c r="L349" s="15"/>
      <c r="M349" s="14"/>
      <c r="Q349" s="1" t="s">
        <v>508</v>
      </c>
    </row>
    <row r="350" spans="1:48" ht="30" customHeight="1" x14ac:dyDescent="0.3">
      <c r="A350" s="14"/>
      <c r="B350" s="14"/>
      <c r="C350" s="14"/>
      <c r="D350" s="14"/>
      <c r="E350" s="15"/>
      <c r="F350" s="15"/>
      <c r="G350" s="15"/>
      <c r="H350" s="15"/>
      <c r="I350" s="15"/>
      <c r="J350" s="15"/>
      <c r="K350" s="15"/>
      <c r="L350" s="15"/>
      <c r="M350" s="14"/>
      <c r="Q350" s="1" t="s">
        <v>508</v>
      </c>
    </row>
    <row r="351" spans="1:48" ht="30" customHeight="1" x14ac:dyDescent="0.3">
      <c r="A351" s="14"/>
      <c r="B351" s="14"/>
      <c r="C351" s="14"/>
      <c r="D351" s="14"/>
      <c r="E351" s="15"/>
      <c r="F351" s="15"/>
      <c r="G351" s="15"/>
      <c r="H351" s="15"/>
      <c r="I351" s="15"/>
      <c r="J351" s="15"/>
      <c r="K351" s="15"/>
      <c r="L351" s="15"/>
      <c r="M351" s="14"/>
      <c r="Q351" s="1" t="s">
        <v>508</v>
      </c>
    </row>
    <row r="352" spans="1:48" ht="30" customHeight="1" x14ac:dyDescent="0.3">
      <c r="A352" s="14"/>
      <c r="B352" s="14"/>
      <c r="C352" s="14"/>
      <c r="D352" s="14"/>
      <c r="E352" s="15"/>
      <c r="F352" s="15"/>
      <c r="G352" s="15"/>
      <c r="H352" s="15"/>
      <c r="I352" s="15"/>
      <c r="J352" s="15"/>
      <c r="K352" s="15"/>
      <c r="L352" s="15"/>
      <c r="M352" s="14"/>
      <c r="Q352" s="1" t="s">
        <v>508</v>
      </c>
    </row>
    <row r="353" spans="1:48" ht="30" customHeight="1" x14ac:dyDescent="0.3">
      <c r="A353" s="14"/>
      <c r="B353" s="14"/>
      <c r="C353" s="14"/>
      <c r="D353" s="14"/>
      <c r="E353" s="15"/>
      <c r="F353" s="15"/>
      <c r="G353" s="15"/>
      <c r="H353" s="15"/>
      <c r="I353" s="15"/>
      <c r="J353" s="15"/>
      <c r="K353" s="15"/>
      <c r="L353" s="15"/>
      <c r="M353" s="14"/>
      <c r="Q353" s="1" t="s">
        <v>508</v>
      </c>
    </row>
    <row r="354" spans="1:48" ht="30" customHeight="1" x14ac:dyDescent="0.3">
      <c r="A354" s="14"/>
      <c r="B354" s="14"/>
      <c r="C354" s="14"/>
      <c r="D354" s="14"/>
      <c r="E354" s="15"/>
      <c r="F354" s="15"/>
      <c r="G354" s="15"/>
      <c r="H354" s="15"/>
      <c r="I354" s="15"/>
      <c r="J354" s="15"/>
      <c r="K354" s="15"/>
      <c r="L354" s="15"/>
      <c r="M354" s="14"/>
      <c r="Q354" s="1" t="s">
        <v>508</v>
      </c>
    </row>
    <row r="355" spans="1:48" ht="30" customHeight="1" x14ac:dyDescent="0.3">
      <c r="A355" s="14"/>
      <c r="B355" s="14"/>
      <c r="C355" s="14"/>
      <c r="D355" s="14"/>
      <c r="E355" s="15"/>
      <c r="F355" s="15"/>
      <c r="G355" s="15"/>
      <c r="H355" s="15"/>
      <c r="I355" s="15"/>
      <c r="J355" s="15"/>
      <c r="K355" s="15"/>
      <c r="L355" s="15"/>
      <c r="M355" s="14"/>
      <c r="Q355" s="1" t="s">
        <v>508</v>
      </c>
    </row>
    <row r="356" spans="1:48" ht="30" customHeight="1" x14ac:dyDescent="0.3">
      <c r="A356" s="14"/>
      <c r="B356" s="14"/>
      <c r="C356" s="14"/>
      <c r="D356" s="14"/>
      <c r="E356" s="15"/>
      <c r="F356" s="15"/>
      <c r="G356" s="15"/>
      <c r="H356" s="15"/>
      <c r="I356" s="15"/>
      <c r="J356" s="15"/>
      <c r="K356" s="15"/>
      <c r="L356" s="15"/>
      <c r="M356" s="14"/>
      <c r="Q356" s="1" t="s">
        <v>508</v>
      </c>
    </row>
    <row r="357" spans="1:48" ht="30" customHeight="1" x14ac:dyDescent="0.3">
      <c r="A357" s="14"/>
      <c r="B357" s="14"/>
      <c r="C357" s="14"/>
      <c r="D357" s="14"/>
      <c r="E357" s="15"/>
      <c r="F357" s="15"/>
      <c r="G357" s="15"/>
      <c r="H357" s="15"/>
      <c r="I357" s="15"/>
      <c r="J357" s="15"/>
      <c r="K357" s="15"/>
      <c r="L357" s="15"/>
      <c r="M357" s="14"/>
      <c r="Q357" s="1" t="s">
        <v>508</v>
      </c>
    </row>
    <row r="358" spans="1:48" ht="30" customHeight="1" x14ac:dyDescent="0.3">
      <c r="A358" s="14"/>
      <c r="B358" s="14"/>
      <c r="C358" s="14"/>
      <c r="D358" s="14"/>
      <c r="E358" s="15"/>
      <c r="F358" s="15"/>
      <c r="G358" s="15"/>
      <c r="H358" s="15"/>
      <c r="I358" s="15"/>
      <c r="J358" s="15"/>
      <c r="K358" s="15"/>
      <c r="L358" s="15"/>
      <c r="M358" s="14"/>
      <c r="Q358" s="1" t="s">
        <v>508</v>
      </c>
    </row>
    <row r="359" spans="1:48" ht="30" customHeight="1" x14ac:dyDescent="0.3">
      <c r="A359" s="14"/>
      <c r="B359" s="14"/>
      <c r="C359" s="14"/>
      <c r="D359" s="14"/>
      <c r="E359" s="15"/>
      <c r="F359" s="15"/>
      <c r="G359" s="15"/>
      <c r="H359" s="15"/>
      <c r="I359" s="15"/>
      <c r="J359" s="15"/>
      <c r="K359" s="15"/>
      <c r="L359" s="15"/>
      <c r="M359" s="14"/>
      <c r="Q359" s="1" t="s">
        <v>508</v>
      </c>
    </row>
    <row r="360" spans="1:48" ht="30" customHeight="1" x14ac:dyDescent="0.3">
      <c r="A360" s="14"/>
      <c r="B360" s="14"/>
      <c r="C360" s="14"/>
      <c r="D360" s="14"/>
      <c r="E360" s="15"/>
      <c r="F360" s="15"/>
      <c r="G360" s="15"/>
      <c r="H360" s="15"/>
      <c r="I360" s="15"/>
      <c r="J360" s="15"/>
      <c r="K360" s="15"/>
      <c r="L360" s="15"/>
      <c r="M360" s="14"/>
      <c r="Q360" s="1" t="s">
        <v>508</v>
      </c>
    </row>
    <row r="361" spans="1:48" ht="30" customHeight="1" x14ac:dyDescent="0.3">
      <c r="A361" s="14"/>
      <c r="B361" s="14"/>
      <c r="C361" s="14"/>
      <c r="D361" s="14"/>
      <c r="E361" s="15"/>
      <c r="F361" s="15"/>
      <c r="G361" s="15"/>
      <c r="H361" s="15"/>
      <c r="I361" s="15"/>
      <c r="J361" s="15"/>
      <c r="K361" s="15"/>
      <c r="L361" s="15"/>
      <c r="M361" s="14"/>
      <c r="Q361" s="1" t="s">
        <v>508</v>
      </c>
    </row>
    <row r="362" spans="1:48" ht="30" customHeight="1" x14ac:dyDescent="0.3">
      <c r="A362" s="14"/>
      <c r="B362" s="14"/>
      <c r="C362" s="14"/>
      <c r="D362" s="14"/>
      <c r="E362" s="15"/>
      <c r="F362" s="15"/>
      <c r="G362" s="15"/>
      <c r="H362" s="15"/>
      <c r="I362" s="15"/>
      <c r="J362" s="15"/>
      <c r="K362" s="15"/>
      <c r="L362" s="15"/>
      <c r="M362" s="14"/>
      <c r="Q362" s="1" t="s">
        <v>508</v>
      </c>
    </row>
    <row r="363" spans="1:48" ht="30" customHeight="1" x14ac:dyDescent="0.3">
      <c r="A363" s="16" t="s">
        <v>71</v>
      </c>
      <c r="B363" s="14"/>
      <c r="C363" s="14"/>
      <c r="D363" s="14"/>
      <c r="E363" s="15"/>
      <c r="F363" s="15">
        <f>SUMIF(Q341:Q362,"01010302",F341:F362)</f>
        <v>0</v>
      </c>
      <c r="G363" s="15"/>
      <c r="H363" s="15">
        <f>SUMIF(Q341:Q362,"01010302",H341:H362)</f>
        <v>0</v>
      </c>
      <c r="I363" s="15"/>
      <c r="J363" s="15">
        <f>SUMIF(Q341:Q362,"01010302",J341:J362)</f>
        <v>0</v>
      </c>
      <c r="K363" s="15"/>
      <c r="L363" s="15">
        <f>SUMIF(Q341:Q362,"01010302",L341:L362)</f>
        <v>0</v>
      </c>
      <c r="M363" s="14"/>
      <c r="N363" t="s">
        <v>72</v>
      </c>
    </row>
    <row r="364" spans="1:48" ht="30" customHeight="1" x14ac:dyDescent="0.3">
      <c r="A364" s="16" t="s">
        <v>516</v>
      </c>
      <c r="B364" s="16" t="s">
        <v>52</v>
      </c>
      <c r="C364" s="14"/>
      <c r="D364" s="14"/>
      <c r="E364" s="15"/>
      <c r="F364" s="15"/>
      <c r="G364" s="15"/>
      <c r="H364" s="15"/>
      <c r="I364" s="15"/>
      <c r="J364" s="15"/>
      <c r="K364" s="15"/>
      <c r="L364" s="15"/>
      <c r="M364" s="14"/>
      <c r="N364" s="3"/>
      <c r="O364" s="3"/>
      <c r="P364" s="3"/>
      <c r="Q364" s="2" t="s">
        <v>517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16" t="s">
        <v>519</v>
      </c>
      <c r="B365" s="16" t="s">
        <v>520</v>
      </c>
      <c r="C365" s="16" t="s">
        <v>521</v>
      </c>
      <c r="D365" s="14">
        <v>1</v>
      </c>
      <c r="E365" s="15"/>
      <c r="F365" s="15">
        <f>TRUNC(E365*D365, 0)</f>
        <v>0</v>
      </c>
      <c r="G365" s="15"/>
      <c r="H365" s="15">
        <f>TRUNC(G365*D365, 0)</f>
        <v>0</v>
      </c>
      <c r="I365" s="15"/>
      <c r="J365" s="15">
        <f>TRUNC(I365*D365, 0)</f>
        <v>0</v>
      </c>
      <c r="K365" s="15">
        <f>TRUNC(E365+G365+I365, 0)</f>
        <v>0</v>
      </c>
      <c r="L365" s="15">
        <f>TRUNC(F365+H365+J365, 0)</f>
        <v>0</v>
      </c>
      <c r="M365" s="16"/>
      <c r="N365" s="2" t="s">
        <v>522</v>
      </c>
      <c r="O365" s="2" t="s">
        <v>52</v>
      </c>
      <c r="P365" s="2" t="s">
        <v>52</v>
      </c>
      <c r="Q365" s="2" t="s">
        <v>517</v>
      </c>
      <c r="R365" s="2" t="s">
        <v>65</v>
      </c>
      <c r="S365" s="2" t="s">
        <v>65</v>
      </c>
      <c r="T365" s="2" t="s">
        <v>64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523</v>
      </c>
      <c r="AV365" s="3">
        <v>247</v>
      </c>
    </row>
    <row r="366" spans="1:48" ht="30" customHeight="1" x14ac:dyDescent="0.3">
      <c r="A366" s="16" t="s">
        <v>524</v>
      </c>
      <c r="B366" s="16" t="s">
        <v>525</v>
      </c>
      <c r="C366" s="16" t="s">
        <v>521</v>
      </c>
      <c r="D366" s="14">
        <v>1</v>
      </c>
      <c r="E366" s="15"/>
      <c r="F366" s="15">
        <f>TRUNC(E366*D366, 0)</f>
        <v>0</v>
      </c>
      <c r="G366" s="15"/>
      <c r="H366" s="15">
        <f>TRUNC(G366*D366, 0)</f>
        <v>0</v>
      </c>
      <c r="I366" s="15"/>
      <c r="J366" s="15">
        <f>TRUNC(I366*D366, 0)</f>
        <v>0</v>
      </c>
      <c r="K366" s="15">
        <f>TRUNC(E366+G366+I366, 0)</f>
        <v>0</v>
      </c>
      <c r="L366" s="15">
        <f>TRUNC(F366+H366+J366, 0)</f>
        <v>0</v>
      </c>
      <c r="M366" s="16"/>
      <c r="N366" s="2" t="s">
        <v>526</v>
      </c>
      <c r="O366" s="2" t="s">
        <v>52</v>
      </c>
      <c r="P366" s="2" t="s">
        <v>52</v>
      </c>
      <c r="Q366" s="2" t="s">
        <v>517</v>
      </c>
      <c r="R366" s="2" t="s">
        <v>64</v>
      </c>
      <c r="S366" s="2" t="s">
        <v>65</v>
      </c>
      <c r="T366" s="2" t="s">
        <v>65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527</v>
      </c>
      <c r="AV366" s="3">
        <v>246</v>
      </c>
    </row>
    <row r="367" spans="1:48" ht="30" customHeight="1" x14ac:dyDescent="0.3">
      <c r="A367" s="14"/>
      <c r="B367" s="14"/>
      <c r="C367" s="14"/>
      <c r="D367" s="14"/>
      <c r="E367" s="15"/>
      <c r="F367" s="15"/>
      <c r="G367" s="15"/>
      <c r="H367" s="15"/>
      <c r="I367" s="15"/>
      <c r="J367" s="15"/>
      <c r="K367" s="15"/>
      <c r="L367" s="15"/>
      <c r="M367" s="14"/>
      <c r="Q367" s="1" t="s">
        <v>517</v>
      </c>
    </row>
    <row r="368" spans="1:48" ht="30" customHeight="1" x14ac:dyDescent="0.3">
      <c r="A368" s="14"/>
      <c r="B368" s="14"/>
      <c r="C368" s="14"/>
      <c r="D368" s="14"/>
      <c r="E368" s="15"/>
      <c r="F368" s="15"/>
      <c r="G368" s="15"/>
      <c r="H368" s="15"/>
      <c r="I368" s="15"/>
      <c r="J368" s="15"/>
      <c r="K368" s="15"/>
      <c r="L368" s="15"/>
      <c r="M368" s="14"/>
      <c r="Q368" s="1" t="s">
        <v>517</v>
      </c>
    </row>
    <row r="369" spans="1:17" ht="30" customHeight="1" x14ac:dyDescent="0.3">
      <c r="A369" s="14"/>
      <c r="B369" s="14"/>
      <c r="C369" s="14"/>
      <c r="D369" s="14"/>
      <c r="E369" s="15"/>
      <c r="F369" s="15"/>
      <c r="G369" s="15"/>
      <c r="H369" s="15"/>
      <c r="I369" s="15"/>
      <c r="J369" s="15"/>
      <c r="K369" s="15"/>
      <c r="L369" s="15"/>
      <c r="M369" s="14"/>
      <c r="Q369" s="1" t="s">
        <v>517</v>
      </c>
    </row>
    <row r="370" spans="1:17" ht="30" customHeight="1" x14ac:dyDescent="0.3">
      <c r="A370" s="14"/>
      <c r="B370" s="14"/>
      <c r="C370" s="14"/>
      <c r="D370" s="14"/>
      <c r="E370" s="15"/>
      <c r="F370" s="15"/>
      <c r="G370" s="15"/>
      <c r="H370" s="15"/>
      <c r="I370" s="15"/>
      <c r="J370" s="15"/>
      <c r="K370" s="15"/>
      <c r="L370" s="15"/>
      <c r="M370" s="14"/>
      <c r="Q370" s="1" t="s">
        <v>517</v>
      </c>
    </row>
    <row r="371" spans="1:17" ht="30" customHeight="1" x14ac:dyDescent="0.3">
      <c r="A371" s="14"/>
      <c r="B371" s="14"/>
      <c r="C371" s="14"/>
      <c r="D371" s="14"/>
      <c r="E371" s="15"/>
      <c r="F371" s="15"/>
      <c r="G371" s="15"/>
      <c r="H371" s="15"/>
      <c r="I371" s="15"/>
      <c r="J371" s="15"/>
      <c r="K371" s="15"/>
      <c r="L371" s="15"/>
      <c r="M371" s="14"/>
      <c r="Q371" s="1" t="s">
        <v>517</v>
      </c>
    </row>
    <row r="372" spans="1:17" ht="30" customHeight="1" x14ac:dyDescent="0.3">
      <c r="A372" s="14"/>
      <c r="B372" s="14"/>
      <c r="C372" s="14"/>
      <c r="D372" s="14"/>
      <c r="E372" s="15"/>
      <c r="F372" s="15"/>
      <c r="G372" s="15"/>
      <c r="H372" s="15"/>
      <c r="I372" s="15"/>
      <c r="J372" s="15"/>
      <c r="K372" s="15"/>
      <c r="L372" s="15"/>
      <c r="M372" s="14"/>
      <c r="Q372" s="1" t="s">
        <v>517</v>
      </c>
    </row>
    <row r="373" spans="1:17" ht="30" customHeight="1" x14ac:dyDescent="0.3">
      <c r="A373" s="14"/>
      <c r="B373" s="14"/>
      <c r="C373" s="14"/>
      <c r="D373" s="14"/>
      <c r="E373" s="15"/>
      <c r="F373" s="15"/>
      <c r="G373" s="15"/>
      <c r="H373" s="15"/>
      <c r="I373" s="15"/>
      <c r="J373" s="15"/>
      <c r="K373" s="15"/>
      <c r="L373" s="15"/>
      <c r="M373" s="14"/>
      <c r="Q373" s="1" t="s">
        <v>517</v>
      </c>
    </row>
    <row r="374" spans="1:17" ht="30" customHeight="1" x14ac:dyDescent="0.3">
      <c r="A374" s="14"/>
      <c r="B374" s="14"/>
      <c r="C374" s="14"/>
      <c r="D374" s="14"/>
      <c r="E374" s="15"/>
      <c r="F374" s="15"/>
      <c r="G374" s="15"/>
      <c r="H374" s="15"/>
      <c r="I374" s="15"/>
      <c r="J374" s="15"/>
      <c r="K374" s="15"/>
      <c r="L374" s="15"/>
      <c r="M374" s="14"/>
      <c r="Q374" s="1" t="s">
        <v>517</v>
      </c>
    </row>
    <row r="375" spans="1:17" ht="30" customHeight="1" x14ac:dyDescent="0.3">
      <c r="A375" s="14"/>
      <c r="B375" s="14"/>
      <c r="C375" s="14"/>
      <c r="D375" s="14"/>
      <c r="E375" s="15"/>
      <c r="F375" s="15"/>
      <c r="G375" s="15"/>
      <c r="H375" s="15"/>
      <c r="I375" s="15"/>
      <c r="J375" s="15"/>
      <c r="K375" s="15"/>
      <c r="L375" s="15"/>
      <c r="M375" s="14"/>
      <c r="Q375" s="1" t="s">
        <v>517</v>
      </c>
    </row>
    <row r="376" spans="1:17" ht="30" customHeight="1" x14ac:dyDescent="0.3">
      <c r="A376" s="14"/>
      <c r="B376" s="14"/>
      <c r="C376" s="14"/>
      <c r="D376" s="14"/>
      <c r="E376" s="15"/>
      <c r="F376" s="15"/>
      <c r="G376" s="15"/>
      <c r="H376" s="15"/>
      <c r="I376" s="15"/>
      <c r="J376" s="15"/>
      <c r="K376" s="15"/>
      <c r="L376" s="15"/>
      <c r="M376" s="14"/>
      <c r="Q376" s="1" t="s">
        <v>517</v>
      </c>
    </row>
    <row r="377" spans="1:17" ht="30" customHeight="1" x14ac:dyDescent="0.3">
      <c r="A377" s="14"/>
      <c r="B377" s="14"/>
      <c r="C377" s="14"/>
      <c r="D377" s="14"/>
      <c r="E377" s="15"/>
      <c r="F377" s="15"/>
      <c r="G377" s="15"/>
      <c r="H377" s="15"/>
      <c r="I377" s="15"/>
      <c r="J377" s="15"/>
      <c r="K377" s="15"/>
      <c r="L377" s="15"/>
      <c r="M377" s="14"/>
      <c r="Q377" s="1" t="s">
        <v>517</v>
      </c>
    </row>
    <row r="378" spans="1:17" ht="30" customHeight="1" x14ac:dyDescent="0.3">
      <c r="A378" s="14"/>
      <c r="B378" s="14"/>
      <c r="C378" s="14"/>
      <c r="D378" s="14"/>
      <c r="E378" s="15"/>
      <c r="F378" s="15"/>
      <c r="G378" s="15"/>
      <c r="H378" s="15"/>
      <c r="I378" s="15"/>
      <c r="J378" s="15"/>
      <c r="K378" s="15"/>
      <c r="L378" s="15"/>
      <c r="M378" s="14"/>
      <c r="Q378" s="1" t="s">
        <v>517</v>
      </c>
    </row>
    <row r="379" spans="1:17" ht="30" customHeight="1" x14ac:dyDescent="0.3">
      <c r="A379" s="14"/>
      <c r="B379" s="14"/>
      <c r="C379" s="14"/>
      <c r="D379" s="14"/>
      <c r="E379" s="15"/>
      <c r="F379" s="15"/>
      <c r="G379" s="15"/>
      <c r="H379" s="15"/>
      <c r="I379" s="15"/>
      <c r="J379" s="15"/>
      <c r="K379" s="15"/>
      <c r="L379" s="15"/>
      <c r="M379" s="14"/>
      <c r="Q379" s="1" t="s">
        <v>517</v>
      </c>
    </row>
    <row r="380" spans="1:17" ht="30" customHeight="1" x14ac:dyDescent="0.3">
      <c r="A380" s="14"/>
      <c r="B380" s="14"/>
      <c r="C380" s="14"/>
      <c r="D380" s="14"/>
      <c r="E380" s="15"/>
      <c r="F380" s="15"/>
      <c r="G380" s="15"/>
      <c r="H380" s="15"/>
      <c r="I380" s="15"/>
      <c r="J380" s="15"/>
      <c r="K380" s="15"/>
      <c r="L380" s="15"/>
      <c r="M380" s="14"/>
      <c r="Q380" s="1" t="s">
        <v>517</v>
      </c>
    </row>
    <row r="381" spans="1:17" ht="30" customHeight="1" x14ac:dyDescent="0.3">
      <c r="A381" s="14"/>
      <c r="B381" s="14"/>
      <c r="C381" s="14"/>
      <c r="D381" s="14"/>
      <c r="E381" s="15"/>
      <c r="F381" s="15"/>
      <c r="G381" s="15"/>
      <c r="H381" s="15"/>
      <c r="I381" s="15"/>
      <c r="J381" s="15"/>
      <c r="K381" s="15"/>
      <c r="L381" s="15"/>
      <c r="M381" s="14"/>
      <c r="Q381" s="1" t="s">
        <v>517</v>
      </c>
    </row>
    <row r="382" spans="1:17" ht="30" customHeight="1" x14ac:dyDescent="0.3">
      <c r="A382" s="14"/>
      <c r="B382" s="14"/>
      <c r="C382" s="14"/>
      <c r="D382" s="14"/>
      <c r="E382" s="15"/>
      <c r="F382" s="15"/>
      <c r="G382" s="15"/>
      <c r="H382" s="15"/>
      <c r="I382" s="15"/>
      <c r="J382" s="15"/>
      <c r="K382" s="15"/>
      <c r="L382" s="15"/>
      <c r="M382" s="14"/>
      <c r="Q382" s="1" t="s">
        <v>517</v>
      </c>
    </row>
    <row r="383" spans="1:17" ht="30" customHeight="1" x14ac:dyDescent="0.3">
      <c r="A383" s="14"/>
      <c r="B383" s="14"/>
      <c r="C383" s="14"/>
      <c r="D383" s="14"/>
      <c r="E383" s="15"/>
      <c r="F383" s="15"/>
      <c r="G383" s="15"/>
      <c r="H383" s="15"/>
      <c r="I383" s="15"/>
      <c r="J383" s="15"/>
      <c r="K383" s="15"/>
      <c r="L383" s="15"/>
      <c r="M383" s="14"/>
      <c r="Q383" s="1" t="s">
        <v>517</v>
      </c>
    </row>
    <row r="384" spans="1:17" ht="30" customHeight="1" x14ac:dyDescent="0.3">
      <c r="A384" s="14"/>
      <c r="B384" s="14"/>
      <c r="C384" s="14"/>
      <c r="D384" s="14"/>
      <c r="E384" s="15"/>
      <c r="F384" s="15"/>
      <c r="G384" s="15"/>
      <c r="H384" s="15"/>
      <c r="I384" s="15"/>
      <c r="J384" s="15"/>
      <c r="K384" s="15"/>
      <c r="L384" s="15"/>
      <c r="M384" s="14"/>
      <c r="Q384" s="1" t="s">
        <v>517</v>
      </c>
    </row>
    <row r="385" spans="1:17" ht="30" customHeight="1" x14ac:dyDescent="0.3">
      <c r="A385" s="14"/>
      <c r="B385" s="14"/>
      <c r="C385" s="14"/>
      <c r="D385" s="14"/>
      <c r="E385" s="15"/>
      <c r="F385" s="15"/>
      <c r="G385" s="15"/>
      <c r="H385" s="15"/>
      <c r="I385" s="15"/>
      <c r="J385" s="15"/>
      <c r="K385" s="15"/>
      <c r="L385" s="15"/>
      <c r="M385" s="14"/>
      <c r="Q385" s="1" t="s">
        <v>517</v>
      </c>
    </row>
    <row r="386" spans="1:17" ht="30" customHeight="1" x14ac:dyDescent="0.3">
      <c r="A386" s="14"/>
      <c r="B386" s="14"/>
      <c r="C386" s="14"/>
      <c r="D386" s="14"/>
      <c r="E386" s="15"/>
      <c r="F386" s="15"/>
      <c r="G386" s="15"/>
      <c r="H386" s="15"/>
      <c r="I386" s="15"/>
      <c r="J386" s="15"/>
      <c r="K386" s="15"/>
      <c r="L386" s="15"/>
      <c r="M386" s="14"/>
      <c r="Q386" s="1" t="s">
        <v>517</v>
      </c>
    </row>
    <row r="387" spans="1:17" ht="30" customHeight="1" x14ac:dyDescent="0.3">
      <c r="A387" s="16" t="s">
        <v>71</v>
      </c>
      <c r="B387" s="14"/>
      <c r="C387" s="14"/>
      <c r="D387" s="14"/>
      <c r="E387" s="15"/>
      <c r="F387" s="15">
        <f>SUMIF(Q365:Q386,"010104",F365:F386)</f>
        <v>0</v>
      </c>
      <c r="G387" s="15"/>
      <c r="H387" s="15">
        <f>SUMIF(Q365:Q386,"010104",H365:H386)</f>
        <v>0</v>
      </c>
      <c r="I387" s="15"/>
      <c r="J387" s="15">
        <f>SUMIF(Q365:Q386,"010104",J365:J386)</f>
        <v>0</v>
      </c>
      <c r="K387" s="15"/>
      <c r="L387" s="15">
        <f>SUMIF(Q365:Q386,"010104",L365:L386)</f>
        <v>0</v>
      </c>
      <c r="M387" s="14"/>
      <c r="N387" t="s">
        <v>72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4" manualBreakCount="14">
    <brk id="27" max="16383" man="1"/>
    <brk id="51" max="16383" man="1"/>
    <brk id="75" max="16383" man="1"/>
    <brk id="99" max="16383" man="1"/>
    <brk id="147" max="16383" man="1"/>
    <brk id="171" max="16383" man="1"/>
    <brk id="195" max="16383" man="1"/>
    <brk id="219" max="16383" man="1"/>
    <brk id="243" max="16383" man="1"/>
    <brk id="291" max="16383" man="1"/>
    <brk id="315" max="16383" man="1"/>
    <brk id="339" max="16383" man="1"/>
    <brk id="363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2026-07-01T06:18:36Z</dcterms:created>
  <dcterms:modified xsi:type="dcterms:W3CDTF">2026-07-27T05:41:06Z</dcterms:modified>
</cp:coreProperties>
</file>